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83" i="8" l="1"/>
  <c r="E204" i="8"/>
  <c r="E237" i="8"/>
  <c r="D237" i="8"/>
  <c r="F224" i="8"/>
  <c r="O96" i="8"/>
  <c r="E78" i="8" l="1"/>
  <c r="E55" i="8"/>
  <c r="F53" i="8"/>
  <c r="C55" i="8" s="1"/>
  <c r="M111" i="8" l="1"/>
  <c r="C116" i="8" s="1"/>
  <c r="K111" i="8"/>
  <c r="C115" i="8" s="1"/>
  <c r="K96" i="8"/>
  <c r="N111" i="8"/>
  <c r="L111" i="8"/>
  <c r="F22" i="8"/>
  <c r="C24" i="8" s="1"/>
  <c r="E24" i="8"/>
  <c r="C12" i="10" l="1"/>
  <c r="C13" i="10" s="1"/>
  <c r="M191" i="8"/>
  <c r="L191" i="8"/>
  <c r="K191" i="8"/>
  <c r="N190" i="8"/>
  <c r="N191" i="8" s="1"/>
  <c r="N96" i="8"/>
  <c r="D41" i="8"/>
  <c r="E40" i="8" s="1"/>
  <c r="E197" i="8" l="1"/>
  <c r="D232" i="8" s="1"/>
  <c r="F218" i="8"/>
  <c r="E232" i="8" l="1"/>
  <c r="C193" i="8" l="1"/>
  <c r="M96" i="8"/>
  <c r="C101" i="8" s="1"/>
  <c r="L96" i="8"/>
  <c r="C100" i="8"/>
</calcChain>
</file>

<file path=xl/sharedStrings.xml><?xml version="1.0" encoding="utf-8"?>
<sst xmlns="http://schemas.openxmlformats.org/spreadsheetml/2006/main" count="751" uniqueCount="302">
  <si>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</si>
  <si>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</si>
  <si>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</si>
  <si>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</si>
  <si>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</si>
  <si>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</si>
  <si>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</si>
  <si>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</si>
  <si>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</si>
  <si>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</si>
  <si>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</si>
  <si>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</si>
  <si>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</si>
  <si>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</si>
  <si>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</si>
  <si>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</si>
  <si>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</si>
  <si>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</si>
  <si>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</si>
  <si>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</si>
  <si>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</si>
  <si>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</si>
  <si>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</si>
  <si>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</si>
  <si>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</si>
  <si>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</si>
  <si>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</si>
  <si>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</si>
  <si>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</si>
  <si>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</si>
  <si>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</si>
  <si>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</si>
  <si>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</si>
  <si>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</si>
  <si>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</si>
  <si>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</si>
  <si>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</si>
  <si>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</si>
  <si>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</si>
  <si>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</si>
  <si>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</si>
  <si>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</si>
  <si>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</si>
  <si>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</si>
  <si>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</si>
  <si>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</si>
  <si>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</si>
  <si>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</si>
  <si>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</si>
  <si>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</si>
  <si>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</si>
  <si>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</si>
  <si>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</si>
  <si>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</si>
  <si>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</si>
  <si>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</si>
  <si>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</si>
  <si>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</si>
  <si>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</si>
  <si>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</si>
  <si>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</si>
  <si>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</si>
  <si>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</si>
  <si>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</si>
  <si>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</si>
  <si>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</si>
  <si>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</si>
  <si>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</si>
  <si>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</si>
  <si>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</si>
  <si>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</si>
  <si>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</si>
  <si>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</si>
  <si>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</si>
  <si>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</si>
  <si>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</si>
  <si>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</si>
  <si>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</si>
  <si>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</si>
  <si>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</si>
  <si>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</si>
  <si>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</si>
  <si>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</si>
  <si>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</si>
  <si>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</si>
  <si>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</si>
  <si>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</si>
  <si>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</si>
  <si>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</si>
  <si>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</si>
  <si>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</si>
  <si>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</si>
  <si>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</si>
  <si>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</si>
  <si>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</si>
  <si>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</si>
  <si>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</si>
  <si>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</si>
  <si>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</si>
  <si>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</si>
  <si>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</si>
  <si>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</si>
  <si>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</si>
  <si>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</si>
  <si>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</si>
  <si>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</si>
  <si>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</si>
  <si>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</si>
  <si>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</si>
  <si>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</si>
  <si>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</si>
  <si>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</si>
  <si>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</si>
  <si>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</si>
  <si>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</si>
  <si>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</si>
  <si>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</si>
  <si>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</si>
  <si>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</si>
  <si>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</si>
  <si>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</si>
  <si>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</si>
  <si>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</si>
  <si>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</si>
  <si>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</si>
  <si>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</si>
  <si>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</si>
  <si>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</si>
  <si>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</si>
  <si>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</si>
  <si>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</si>
  <si>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</si>
  <si>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</si>
  <si>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</si>
  <si>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</si>
  <si>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</si>
  <si>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</si>
  <si>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</si>
  <si>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</si>
  <si>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</si>
  <si>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</si>
  <si>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</si>
  <si>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</si>
  <si>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</si>
  <si>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</si>
  <si>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</si>
  <si>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</si>
  <si>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</si>
  <si>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</si>
  <si>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</si>
  <si>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</si>
  <si>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</si>
  <si>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</si>
  <si>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</si>
  <si>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</si>
  <si>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</si>
  <si>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</si>
  <si>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</si>
  <si>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</si>
  <si>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</si>
  <si>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</si>
  <si>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INCATE</t>
  </si>
  <si>
    <t>1 Y 4</t>
  </si>
  <si>
    <t>09/12/014</t>
  </si>
  <si>
    <t xml:space="preserve">CORPORACION INCATE </t>
  </si>
  <si>
    <t>MINISTERIO DE EDUCACION NACIONAL -ICETEX</t>
  </si>
  <si>
    <t>NA</t>
  </si>
  <si>
    <t>CONVENIO FPI-47-041 DEL 2009</t>
  </si>
  <si>
    <t>CONVENIO FPI-47-791 DEL 2011</t>
  </si>
  <si>
    <t>77 Y 78</t>
  </si>
  <si>
    <t>MINISTERIO DE EDUCACION NACIONAL -FONADE</t>
  </si>
  <si>
    <t>CONVENIO 47-2009 DEL 5 DE OCT DEL 2012</t>
  </si>
  <si>
    <t>CONVENIO FPI47-158 DEL 2010</t>
  </si>
  <si>
    <t>CONVENIO FPI-47-731 DEL 2011</t>
  </si>
  <si>
    <t>201 Y 202</t>
  </si>
  <si>
    <t>05/12/011</t>
  </si>
  <si>
    <t xml:space="preserve">GOBERNACION DEL MAGDALENA-SECRETARIA DE EDUCACION DEPARTAMENTAL </t>
  </si>
  <si>
    <t>NO REPORTA No DE CONTRATO</t>
  </si>
  <si>
    <t>NO SE REPORTA EL VALOR DEL CONTRATO</t>
  </si>
  <si>
    <t>X</t>
  </si>
  <si>
    <t>FAMILIAR</t>
  </si>
  <si>
    <t xml:space="preserve">SIN INFORMACION </t>
  </si>
  <si>
    <t>SUBSANAR NO  PRESENTO EL FORMATO 11</t>
  </si>
  <si>
    <t>GRUPO 1</t>
  </si>
  <si>
    <t>GRUPO 4</t>
  </si>
  <si>
    <t>GRUPO 1 COORDINADOR MODALIDAD FAMILIAR</t>
  </si>
  <si>
    <t>GRUPO 1 APOYO PSICOSOCIAL MODALIDAD FAMILIAR</t>
  </si>
  <si>
    <t>GRUPO 1 MODALIDAD FAMILIAR</t>
  </si>
  <si>
    <t>GRUPO 4 MODALIDAD FAMILIAR</t>
  </si>
  <si>
    <t>GRUPO 4 COORDINADOR MODALIDAD FAMILIAR</t>
  </si>
  <si>
    <t>GRUPO 4 APOYO PSICOSOCIAL MODALIDAD FAMILIAR</t>
  </si>
  <si>
    <t>3/1020</t>
  </si>
  <si>
    <t>CARMEN ELODIA CERVANTES ARIZA</t>
  </si>
  <si>
    <t>ADMINISTRADOR DE EMPRESA</t>
  </si>
  <si>
    <t>UNIVERSIDAD COOPERATIVA DE COLOMBIA</t>
  </si>
  <si>
    <t>COROPORACION INCATE</t>
  </si>
  <si>
    <t>04/02/2012-15/12/2012 Y 04/12/2013AL 15/12/2013</t>
  </si>
  <si>
    <t xml:space="preserve">SI </t>
  </si>
  <si>
    <t xml:space="preserve">NO </t>
  </si>
  <si>
    <t>ROSMERY PERTUZ DIAZ</t>
  </si>
  <si>
    <t>LICENCIADA EDUCACION BASICA CON ENFASIS EN EDUCACION ARTISTICAS</t>
  </si>
  <si>
    <t>UNIVESIDAD DE PAMPLONA</t>
  </si>
  <si>
    <t>ALCALDIA MAYOR DE SANTA MARTA- SECRETARIA DE EDUCACION DISTRITAL</t>
  </si>
  <si>
    <t>PRESENTAR CERTIFICACION LABORAL CORRESPONDIENTE AL FOLIO 269 Y 270</t>
  </si>
  <si>
    <t xml:space="preserve">YULEIDIS ESTHER FRANCO CARRAZA </t>
  </si>
  <si>
    <t>LICENCIADA EDUCACION BASICA CON ENFASIS EN INFORMATICA</t>
  </si>
  <si>
    <t xml:space="preserve">UNIVESIDAD DEL MAGDALENA </t>
  </si>
  <si>
    <t xml:space="preserve">INSTITUTO PRIMERO DE MAYO </t>
  </si>
  <si>
    <t>01/02/2011 HASTA EL AÑO 2013</t>
  </si>
  <si>
    <t>6/1020</t>
  </si>
  <si>
    <t xml:space="preserve">BERENA MARIA SANCHEZ AGUILAR </t>
  </si>
  <si>
    <t xml:space="preserve">PSICOLOGA </t>
  </si>
  <si>
    <t xml:space="preserve">UNIVESIDAD METROPOLITANA DE BARRANQUILLA </t>
  </si>
  <si>
    <t xml:space="preserve">NO PRESENTO </t>
  </si>
  <si>
    <t>04/02/2012 AL 15/12/2012 Y 04/02/2013 AL 15/12/2013</t>
  </si>
  <si>
    <t>ADRIANA CONSTANZA AREVALO CORTES</t>
  </si>
  <si>
    <t xml:space="preserve">UNIVERSIDAD NACIONAL ABIERTA Y A DISTANCIA </t>
  </si>
  <si>
    <t>No 122316</t>
  </si>
  <si>
    <t>FUNDACION CIELOS ABIERTOS</t>
  </si>
  <si>
    <t>ALJADIS DE JESUS BARROS SUAREZ</t>
  </si>
  <si>
    <t>04/02/2012 HASTA EL 15/12/2012 Y 04/02/2013 HASTA EL 15/12/2013</t>
  </si>
  <si>
    <t>ELLAMARIA TATIS ZABALA</t>
  </si>
  <si>
    <t>CENTRO EDUCATIVO JOSE CELESTINO MUTIS</t>
  </si>
  <si>
    <t>ENERO DE 2011 HASTA DICIEMBRE DE 2013</t>
  </si>
  <si>
    <t>MARIA BERNARDA FUENTES GONZALEZ</t>
  </si>
  <si>
    <t xml:space="preserve">ESTUDIANTE DE GRADO EN PSICOLOGIA </t>
  </si>
  <si>
    <t>YURANY PAOLA CAMARGO PAREDES</t>
  </si>
  <si>
    <t>04/12/2012 AL 15/12/2012 Y 04/02/2013 AL 15/12/2013</t>
  </si>
  <si>
    <t>3/800</t>
  </si>
  <si>
    <t>5/800</t>
  </si>
  <si>
    <t xml:space="preserve">PATRICIA MARGARITA FRANCO PEREIRA </t>
  </si>
  <si>
    <t>LICENCIADA EN EDUCACION PRESCOLAR</t>
  </si>
  <si>
    <t>INSTITUTO NACIONAL DE FORMACION TECNICA PROFESIONAL HUMBERTO VELASQUEZ GARCIA</t>
  </si>
  <si>
    <t xml:space="preserve">SUBSANAR EL FOLIO 390, 400 Y/O 401 NO SE EVIDENCIA LA FIRMA DE SECRETARIA GENERAL </t>
  </si>
  <si>
    <t>INSTITUTO PRIMERO DE MAYO</t>
  </si>
  <si>
    <t>01/02/1993 HASTA EL 10/10/2014</t>
  </si>
  <si>
    <t xml:space="preserve">GLADYS ESTHER TORREGROZA GALAN </t>
  </si>
  <si>
    <t>LICENCIADA EDUCACION BASICA CON ENFASIS EN LENGUA CASTELLANA</t>
  </si>
  <si>
    <t>ENERO DEL 2006 HASTA NOVIEMBRE DEL 2013</t>
  </si>
  <si>
    <t xml:space="preserve">SOPORTAR EL FOLIO 411 CON FOTOCOPIA DEL CONTRATO </t>
  </si>
  <si>
    <t>FLORIDA ESTHER CABARCA CANTILLO</t>
  </si>
  <si>
    <t>FUNDACION CIELO ABIERTO</t>
  </si>
  <si>
    <t>ALCALDIA DE SANTA MARTA- SECRETARIA DE EDUCACION DISTRITAL</t>
  </si>
  <si>
    <t>YULNEIDIS KARINA MEJIA MOREU</t>
  </si>
  <si>
    <t>DESDE 1965 HASTA 19/11/2014</t>
  </si>
  <si>
    <t xml:space="preserve">CUMPLE </t>
  </si>
  <si>
    <t xml:space="preserve">CORPORACION PARA EL DESARROLLO PARTICIPATIVO Y SOSTENIBLE DE LOS PEQUEÑOS PRODUCTORES RURALES </t>
  </si>
  <si>
    <t>01/09/2012 AL 30/04/2013</t>
  </si>
  <si>
    <t>JOSE VICENTE CABARCAS CANTILLO</t>
  </si>
  <si>
    <t>PSICOLOGO</t>
  </si>
  <si>
    <t xml:space="preserve">ASOCIACION PARA EL ENCUENTRO, LA RECONCILIACION Y LA PAZ Y EL INSTITUTO SAMARIO DEL SUR </t>
  </si>
  <si>
    <t>19/02/2010 HASTA 18/06/2010 Y AÑO 2009</t>
  </si>
  <si>
    <t xml:space="preserve">IBO ALEXANDER ROMERO REALES </t>
  </si>
  <si>
    <t xml:space="preserve">E.S.E HOSPITAL LOCAL DE REMOLINO E ICBF CENTRO ZONAL SANTA MARTA NORTE </t>
  </si>
  <si>
    <t>JULIO DEL 2014 HASTA NOVIEMBRE DEL 2014 Y 04/02/2013 HASTA 31/05/2013</t>
  </si>
  <si>
    <t>YURANIS IBETH HENRIQUEZ SANTOYA</t>
  </si>
  <si>
    <t>COLEGIO CRISTIANO DEL CARIBE</t>
  </si>
  <si>
    <t>AÑO 2013 HASTA 19/11/2014</t>
  </si>
  <si>
    <t>YUDELKA MARIA CORONADO POLANCO</t>
  </si>
  <si>
    <t>UNIVERSIDAD SIMON BOLIVAR</t>
  </si>
  <si>
    <t>INSTITUTO NUEVA ENSEÑANZA</t>
  </si>
  <si>
    <t>ENERO DEL 2011 HASTA NOVIEMBRE DEL 2012</t>
  </si>
  <si>
    <t xml:space="preserve">SUBSANAR EL FOLIO 315, NO SE EVIDENCIA FECHA DE INICIO </t>
  </si>
  <si>
    <t xml:space="preserve">EL FOLIO 360 NO LA HABILITA </t>
  </si>
  <si>
    <t>SUBSANAR EL FOLIO 425 NO SE EVIDENCIA LA FECHA ESPECIFICA DEL INICIO DEL CONTRATO</t>
  </si>
  <si>
    <t>SUBSANAR EL FOLIO 488 Y 490 ESPECIFICAR TIPO DE POBLACION ATENDIDA Y FUNCIONES A CARGO,   PERIODO</t>
  </si>
  <si>
    <t xml:space="preserve">SUBSANAR EL FOLIO 536 ESPECIFICAR LA FECHA DE INICIO </t>
  </si>
  <si>
    <t>SUBSANAR EL FOLIO 551 NO SE EVIDENCIA LA FECHA ESPECIFICA DEL INICIO DEL CONTRATO</t>
  </si>
  <si>
    <t>NO SE ESPECIFICA PARA QUE GRUPO SE ACREDITARA LAS HOJAS DE VIDA DEL PROFESIONAL PROPUESTO.</t>
  </si>
  <si>
    <t>CARLOS ANDRES AGUDELO QUEVEDO</t>
  </si>
  <si>
    <t xml:space="preserve">ADMINISTRADOR DE EMPRESA </t>
  </si>
  <si>
    <t>FUNDACION POLITECNICO GRAN COLOMBIANO</t>
  </si>
  <si>
    <t>10/082004</t>
  </si>
  <si>
    <t>LILIANA PATRICIA RODRIGUEZ FRANCO</t>
  </si>
  <si>
    <t xml:space="preserve">LICENCIADA EDUCACION BASICA CON ENFASIS EN INFORMATICA </t>
  </si>
  <si>
    <t xml:space="preserve">UNIVERSIDAD DEL MAGDALENA </t>
  </si>
  <si>
    <t>ENERO DEL 2007 HASTA NOVIEMBRE  DEL 2010</t>
  </si>
  <si>
    <t>FUNDACION EDUCATIVA SANTA FE</t>
  </si>
  <si>
    <t>01/03/2010 AL 15/12/2010 Y 01/08/2011 HASTA EL 15/12/2011</t>
  </si>
  <si>
    <t>CARLOS ALBERTO VILLA ARCHILA</t>
  </si>
  <si>
    <t xml:space="preserve">ECONOMISTA </t>
  </si>
  <si>
    <t>UNIVERSIDAD DE LA SALLE</t>
  </si>
  <si>
    <t xml:space="preserve">RESULTADOS EVALUACION COMPONENTE TECNICO GRUPO 1 </t>
  </si>
  <si>
    <t xml:space="preserve">RESULTADOS FACTORES DE PONDERACION GRUPO 1 </t>
  </si>
  <si>
    <t>LA CERTIFICACION NO REGISTRA NUMERO DE CUPOS</t>
  </si>
  <si>
    <t xml:space="preserve">EL PROPONENTE NO PRESENTO CERTIFICACIONES PARA VALORACION DE EXPERIENCIA ADICIONAL  </t>
  </si>
  <si>
    <t>COORDINADOR GENERAL DEL PROYECTO POR CADA MIL CUPOS OFERTADOS O FRACIÓN INFERIOR</t>
  </si>
  <si>
    <t>1/1820</t>
  </si>
  <si>
    <t xml:space="preserve">NO SE PUEDE VALIDAR DADO QUE EL PROPONENTE NO ESPECIFICA PARA QUE GRUPO PRESENTA EL EQUIPO ADICIONAL </t>
  </si>
  <si>
    <t>EL PROPONENTE NO ACLARA  PARA QUE GRUPO PRESENTA EL EQUIPO TALENTO HUMANO ADICIONAL</t>
  </si>
  <si>
    <t xml:space="preserve">FUNDACION EDUCATIVA SANTA FE Y CORPORACION INCATE </t>
  </si>
  <si>
    <t>01/03/2010 AL 15/12/2010 Y 01/08/2011 HASTA EL 15/12/2011 Y    15/02/2012 AL 31/06/2013</t>
  </si>
  <si>
    <t xml:space="preserve">SUBSANAR ACORDE A LA NOTA 4 Y 5 DEL NUMERAL 3,21 TALENTO HUMANO EN EL PLIEGO DE CONDICIONES SOPORTAR EL FOLIO 347 CON FOTOCOPIA DEL CONTRATO </t>
  </si>
  <si>
    <t xml:space="preserve">SUBSANAR ACORDE A LA NOTA  4 Y 5 DEL NUMERAL 3,21 TALENTO HUMANO EN EL PLIEGO DE CONDICIONES,   EN EL  FORMATO No 8   NO SE EVIDENCIA FIRMA.  </t>
  </si>
  <si>
    <t xml:space="preserve">SUBSANAR ACORDE A LA NOTA  4 Y 5 DEL NUMERAL 3,21 TALENTO HUMANO EN EL PLIEGO DE CONDICIONES, </t>
  </si>
  <si>
    <t>LA CERTIFICACION NO REGISTRA NUMERO DE CUPOS-SUBSANAR</t>
  </si>
  <si>
    <t>POR CADA 300 CUPOS  PARA DESARROLLO INFANTIL FAMILIAR SE REQUIERE UN COORDINADOR- EN EL GRUPO CON 1020 CUPOS SE REQUIERE 4 COORDINADORES- EL OFERENTE NO CUMPLE LA PROPORCION AFIN DE DAR CUMPLIMIENTO A LO ESTABLECIDO EN EL NUMERAL 3,22,2 DE LOS PLIEGOS DE CONDICIONES-SUBSANAR</t>
  </si>
  <si>
    <t>POR CADA 300 CUPOS  PARA DESARROLLO INFANTIL FAMILIAR SE REQUIERE DOS PROFESIONALES DE APOYO PSICOSOCIAL- EL OFERENTE NO CUMPLE LA PROPORCION.  AFIN DE DAR CUMPLIMIENTO A LO ESTABLECIDO EN EL NUMERAL 3,22,2 DE LOS PLIEGOS DE CONDICIONES-SUBSANAR</t>
  </si>
  <si>
    <t>RESULTADOS EVALUACION COMPONENTE TECNICO GRUPO 4</t>
  </si>
  <si>
    <t>EL PROPONENTE NO ACLARA  PARA QUE GRUPO PRESENTA EL EQUIPO TALENTO HUMANO ADICIONAL-SUBSANAR ACLARAR EL GRUPO PARA EL QUE APLICA</t>
  </si>
  <si>
    <t>EL PROPONENTE NO ACLARA  PARA QUE GRUPO PRESENTA EL EQUIPO TALENTO HUMANO ADICIONALSUBSANAR ACLARAR EL GRUPO PARA EL QUE APLICA</t>
  </si>
  <si>
    <t xml:space="preserve">RESULTADOS FACTORES DE PONDERACION GRUPO 4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</si>
</sst>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d/mm/yyyy;@"/>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1"/>
      <name val="Calibri"/>
      <family val="2"/>
      <scheme val="minor"/>
    </font>
    <font>
      <b/>
      <sz val="11"/>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Fill="1" applyBorder="1" applyAlignment="1">
      <alignment horizontal="right"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70" fontId="13" fillId="11"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distributed" wrapText="1"/>
    </xf>
    <xf numFmtId="1" fontId="0" fillId="0" borderId="1" xfId="0" applyNumberFormat="1" applyFill="1" applyBorder="1" applyAlignment="1">
      <alignment horizontal="center" vertical="center"/>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Border="1" applyAlignment="1">
      <alignment wrapText="1"/>
    </xf>
    <xf numFmtId="0" fontId="0" fillId="0" borderId="0" xfId="0" applyBorder="1" applyAlignment="1">
      <alignment vertical="center" wrapText="1"/>
    </xf>
    <xf numFmtId="0" fontId="0" fillId="0" borderId="0" xfId="0" applyBorder="1" applyAlignment="1">
      <alignment horizontal="center" vertical="center"/>
    </xf>
    <xf numFmtId="14" fontId="1" fillId="0" borderId="1" xfId="0" applyNumberFormat="1" applyFont="1" applyFill="1" applyBorder="1" applyAlignment="1">
      <alignment horizontal="center" vertical="center" wrapText="1"/>
    </xf>
    <xf numFmtId="14" fontId="1" fillId="0" borderId="39" xfId="0" applyNumberFormat="1" applyFont="1" applyFill="1" applyBorder="1" applyAlignment="1">
      <alignment horizontal="center" vertical="center" wrapText="1"/>
    </xf>
    <xf numFmtId="0" fontId="1" fillId="0" borderId="1" xfId="0" applyFont="1" applyBorder="1" applyAlignment="1"/>
    <xf numFmtId="0" fontId="1" fillId="0" borderId="1" xfId="0" applyFont="1" applyFill="1" applyBorder="1"/>
    <xf numFmtId="0" fontId="1" fillId="0" borderId="1" xfId="0" applyFont="1" applyBorder="1" applyAlignment="1">
      <alignment horizontal="center" vertical="top" wrapText="1"/>
    </xf>
    <xf numFmtId="0" fontId="1" fillId="0" borderId="1" xfId="0" applyFont="1" applyFill="1" applyBorder="1" applyAlignment="1">
      <alignment wrapText="1"/>
    </xf>
    <xf numFmtId="0" fontId="1" fillId="0" borderId="1" xfId="0" applyFont="1" applyFill="1" applyBorder="1" applyAlignment="1"/>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vertical="center"/>
    </xf>
    <xf numFmtId="14" fontId="1" fillId="0" borderId="1" xfId="0" applyNumberFormat="1" applyFont="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14" fontId="1" fillId="0" borderId="1" xfId="0" applyNumberFormat="1" applyFont="1" applyBorder="1" applyAlignment="1">
      <alignment horizontal="center" vertical="center"/>
    </xf>
    <xf numFmtId="0" fontId="1" fillId="0" borderId="14" xfId="0" applyFont="1" applyFill="1" applyBorder="1" applyAlignment="1">
      <alignment horizontal="center" vertical="center"/>
    </xf>
    <xf numFmtId="0" fontId="0" fillId="0" borderId="1" xfId="0" applyFont="1" applyBorder="1" applyAlignment="1">
      <alignment wrapText="1"/>
    </xf>
    <xf numFmtId="14" fontId="1" fillId="0" borderId="1" xfId="0" applyNumberFormat="1" applyFont="1" applyFill="1" applyBorder="1" applyAlignment="1">
      <alignment horizontal="center" vertical="center"/>
    </xf>
    <xf numFmtId="0" fontId="1" fillId="0" borderId="1" xfId="0" applyFont="1" applyBorder="1" applyAlignment="1">
      <alignment horizontal="center" wrapText="1"/>
    </xf>
    <xf numFmtId="0" fontId="0" fillId="0" borderId="0" xfId="0" applyAlignment="1">
      <alignment horizontal="center"/>
    </xf>
    <xf numFmtId="0" fontId="9" fillId="0"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44" fontId="0" fillId="3" borderId="1" xfId="3" applyFont="1" applyFill="1" applyBorder="1" applyAlignment="1">
      <alignment vertical="center"/>
    </xf>
    <xf numFmtId="0" fontId="37" fillId="0" borderId="1" xfId="0" applyFont="1" applyBorder="1" applyAlignment="1">
      <alignment horizontal="center" wrapText="1"/>
    </xf>
    <xf numFmtId="0" fontId="1" fillId="2" borderId="1" xfId="0" applyFont="1" applyFill="1"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44" fontId="13" fillId="0" borderId="1" xfId="3" applyFont="1" applyFill="1" applyBorder="1" applyAlignment="1">
      <alignment horizontal="right" vertical="center" wrapText="1"/>
    </xf>
    <xf numFmtId="0" fontId="20" fillId="2" borderId="0" xfId="0" applyFont="1" applyFill="1" applyBorder="1" applyAlignment="1">
      <alignment horizontal="center" vertical="center"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distributed" wrapText="1"/>
    </xf>
    <xf numFmtId="0" fontId="0" fillId="0" borderId="14" xfId="0" applyBorder="1" applyAlignment="1">
      <alignment horizontal="center" vertical="distributed"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5" xfId="0" applyFont="1" applyBorder="1" applyAlignment="1">
      <alignment horizontal="justify" vertical="top" wrapText="1"/>
    </xf>
    <xf numFmtId="0" fontId="37" fillId="0" borderId="14" xfId="0" applyFont="1" applyBorder="1" applyAlignment="1">
      <alignment horizontal="justify" vertical="top"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38" fillId="0" borderId="14"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7" fillId="0" borderId="0" xfId="0" applyFont="1" applyFill="1" applyAlignment="1">
      <alignment horizontal="left"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3" t="s">
        <v>91</v>
      </c>
      <c r="B2" s="233"/>
      <c r="C2" s="233"/>
      <c r="D2" s="233"/>
      <c r="E2" s="233"/>
      <c r="F2" s="233"/>
      <c r="G2" s="233"/>
      <c r="H2" s="233"/>
      <c r="I2" s="233"/>
      <c r="J2" s="233"/>
      <c r="K2" s="233"/>
      <c r="L2" s="233"/>
    </row>
    <row r="4" spans="1:12" ht="16.5" x14ac:dyDescent="0.25">
      <c r="A4" s="235" t="s">
        <v>62</v>
      </c>
      <c r="B4" s="235"/>
      <c r="C4" s="235"/>
      <c r="D4" s="235"/>
      <c r="E4" s="235"/>
      <c r="F4" s="235"/>
      <c r="G4" s="235"/>
      <c r="H4" s="235"/>
      <c r="I4" s="235"/>
      <c r="J4" s="235"/>
      <c r="K4" s="235"/>
      <c r="L4" s="235"/>
    </row>
    <row r="5" spans="1:12" ht="16.5" x14ac:dyDescent="0.25">
      <c r="A5" s="78"/>
    </row>
    <row r="6" spans="1:12" ht="16.5" x14ac:dyDescent="0.25">
      <c r="A6" s="235" t="s">
        <v>63</v>
      </c>
      <c r="B6" s="235"/>
      <c r="C6" s="235"/>
      <c r="D6" s="235"/>
      <c r="E6" s="235"/>
      <c r="F6" s="235"/>
      <c r="G6" s="235"/>
      <c r="H6" s="235"/>
      <c r="I6" s="235"/>
      <c r="J6" s="235"/>
      <c r="K6" s="235"/>
      <c r="L6" s="235"/>
    </row>
    <row r="7" spans="1:12" ht="16.5" x14ac:dyDescent="0.25">
      <c r="A7" s="79"/>
    </row>
    <row r="8" spans="1:12" ht="109.5" customHeight="1" x14ac:dyDescent="0.25">
      <c r="A8" s="236" t="s">
        <v>136</v>
      </c>
      <c r="B8" s="236"/>
      <c r="C8" s="236"/>
      <c r="D8" s="236"/>
      <c r="E8" s="236"/>
      <c r="F8" s="236"/>
      <c r="G8" s="236"/>
      <c r="H8" s="236"/>
      <c r="I8" s="236"/>
      <c r="J8" s="236"/>
      <c r="K8" s="236"/>
      <c r="L8" s="236"/>
    </row>
    <row r="9" spans="1:12" ht="45.75" customHeight="1" x14ac:dyDescent="0.25">
      <c r="A9" s="236"/>
      <c r="B9" s="236"/>
      <c r="C9" s="236"/>
      <c r="D9" s="236"/>
      <c r="E9" s="236"/>
      <c r="F9" s="236"/>
      <c r="G9" s="236"/>
      <c r="H9" s="236"/>
      <c r="I9" s="236"/>
      <c r="J9" s="236"/>
      <c r="K9" s="236"/>
      <c r="L9" s="236"/>
    </row>
    <row r="10" spans="1:12" ht="28.5" customHeight="1" x14ac:dyDescent="0.25">
      <c r="A10" s="236" t="s">
        <v>94</v>
      </c>
      <c r="B10" s="236"/>
      <c r="C10" s="236"/>
      <c r="D10" s="236"/>
      <c r="E10" s="236"/>
      <c r="F10" s="236"/>
      <c r="G10" s="236"/>
      <c r="H10" s="236"/>
      <c r="I10" s="236"/>
      <c r="J10" s="236"/>
      <c r="K10" s="236"/>
      <c r="L10" s="236"/>
    </row>
    <row r="11" spans="1:12" ht="28.5" customHeight="1" x14ac:dyDescent="0.25">
      <c r="A11" s="236"/>
      <c r="B11" s="236"/>
      <c r="C11" s="236"/>
      <c r="D11" s="236"/>
      <c r="E11" s="236"/>
      <c r="F11" s="236"/>
      <c r="G11" s="236"/>
      <c r="H11" s="236"/>
      <c r="I11" s="236"/>
      <c r="J11" s="236"/>
      <c r="K11" s="236"/>
      <c r="L11" s="236"/>
    </row>
    <row r="12" spans="1:12" ht="15.75" thickBot="1" x14ac:dyDescent="0.3"/>
    <row r="13" spans="1:12" ht="15.75" thickBot="1" x14ac:dyDescent="0.3">
      <c r="A13" s="80" t="s">
        <v>64</v>
      </c>
      <c r="B13" s="237" t="s">
        <v>90</v>
      </c>
      <c r="C13" s="238"/>
      <c r="D13" s="238"/>
      <c r="E13" s="238"/>
      <c r="F13" s="238"/>
      <c r="G13" s="238"/>
      <c r="H13" s="238"/>
      <c r="I13" s="238"/>
      <c r="J13" s="238"/>
      <c r="K13" s="238"/>
      <c r="L13" s="238"/>
    </row>
    <row r="14" spans="1:12" ht="15.75" thickBot="1" x14ac:dyDescent="0.3">
      <c r="A14" s="81">
        <v>1</v>
      </c>
      <c r="B14" s="234"/>
      <c r="C14" s="234"/>
      <c r="D14" s="234"/>
      <c r="E14" s="234"/>
      <c r="F14" s="234"/>
      <c r="G14" s="234"/>
      <c r="H14" s="234"/>
      <c r="I14" s="234"/>
      <c r="J14" s="234"/>
      <c r="K14" s="234"/>
      <c r="L14" s="234"/>
    </row>
    <row r="15" spans="1:12" ht="15.75" thickBot="1" x14ac:dyDescent="0.3">
      <c r="A15" s="81">
        <v>2</v>
      </c>
      <c r="B15" s="234"/>
      <c r="C15" s="234"/>
      <c r="D15" s="234"/>
      <c r="E15" s="234"/>
      <c r="F15" s="234"/>
      <c r="G15" s="234"/>
      <c r="H15" s="234"/>
      <c r="I15" s="234"/>
      <c r="J15" s="234"/>
      <c r="K15" s="234"/>
      <c r="L15" s="234"/>
    </row>
    <row r="16" spans="1:12" ht="15.75" thickBot="1" x14ac:dyDescent="0.3">
      <c r="A16" s="81">
        <v>3</v>
      </c>
      <c r="B16" s="234"/>
      <c r="C16" s="234"/>
      <c r="D16" s="234"/>
      <c r="E16" s="234"/>
      <c r="F16" s="234"/>
      <c r="G16" s="234"/>
      <c r="H16" s="234"/>
      <c r="I16" s="234"/>
      <c r="J16" s="234"/>
      <c r="K16" s="234"/>
      <c r="L16" s="234"/>
    </row>
    <row r="17" spans="1:12" ht="15.75" thickBot="1" x14ac:dyDescent="0.3">
      <c r="A17" s="81">
        <v>4</v>
      </c>
      <c r="B17" s="234"/>
      <c r="C17" s="234"/>
      <c r="D17" s="234"/>
      <c r="E17" s="234"/>
      <c r="F17" s="234"/>
      <c r="G17" s="234"/>
      <c r="H17" s="234"/>
      <c r="I17" s="234"/>
      <c r="J17" s="234"/>
      <c r="K17" s="234"/>
      <c r="L17" s="234"/>
    </row>
    <row r="18" spans="1:12" ht="15.75" thickBot="1" x14ac:dyDescent="0.3">
      <c r="A18" s="81">
        <v>5</v>
      </c>
      <c r="B18" s="234"/>
      <c r="C18" s="234"/>
      <c r="D18" s="234"/>
      <c r="E18" s="234"/>
      <c r="F18" s="234"/>
      <c r="G18" s="234"/>
      <c r="H18" s="234"/>
      <c r="I18" s="234"/>
      <c r="J18" s="234"/>
      <c r="K18" s="234"/>
      <c r="L18" s="234"/>
    </row>
    <row r="19" spans="1:12" x14ac:dyDescent="0.25">
      <c r="A19" s="88"/>
      <c r="B19" s="88"/>
      <c r="C19" s="88"/>
      <c r="D19" s="88"/>
      <c r="E19" s="88"/>
      <c r="F19" s="88"/>
      <c r="G19" s="88"/>
      <c r="H19" s="88"/>
      <c r="I19" s="88"/>
      <c r="J19" s="88"/>
      <c r="K19" s="88"/>
      <c r="L19" s="88"/>
    </row>
    <row r="20" spans="1:12" x14ac:dyDescent="0.25">
      <c r="A20" s="89"/>
      <c r="B20" s="88"/>
      <c r="C20" s="88"/>
      <c r="D20" s="88"/>
      <c r="E20" s="88"/>
      <c r="F20" s="88"/>
      <c r="G20" s="88"/>
      <c r="H20" s="88"/>
      <c r="I20" s="88"/>
      <c r="J20" s="88"/>
      <c r="K20" s="88"/>
      <c r="L20" s="88"/>
    </row>
    <row r="21" spans="1:12" x14ac:dyDescent="0.25">
      <c r="A21" s="228" t="s">
        <v>89</v>
      </c>
      <c r="B21" s="228"/>
      <c r="C21" s="228"/>
      <c r="D21" s="228"/>
      <c r="E21" s="228"/>
      <c r="F21" s="228"/>
      <c r="G21" s="228"/>
      <c r="H21" s="228"/>
      <c r="I21" s="228"/>
      <c r="J21" s="228"/>
      <c r="K21" s="228"/>
      <c r="L21" s="228"/>
    </row>
    <row r="23" spans="1:12" ht="27" customHeight="1" x14ac:dyDescent="0.25">
      <c r="A23" s="229" t="s">
        <v>65</v>
      </c>
      <c r="B23" s="229"/>
      <c r="C23" s="229"/>
      <c r="D23" s="229"/>
      <c r="E23" s="83" t="s">
        <v>66</v>
      </c>
      <c r="F23" s="82" t="s">
        <v>67</v>
      </c>
      <c r="G23" s="82" t="s">
        <v>68</v>
      </c>
      <c r="H23" s="229" t="s">
        <v>3</v>
      </c>
      <c r="I23" s="229"/>
      <c r="J23" s="229"/>
      <c r="K23" s="229"/>
      <c r="L23" s="229"/>
    </row>
    <row r="24" spans="1:12" ht="30.75" customHeight="1" x14ac:dyDescent="0.25">
      <c r="A24" s="230" t="s">
        <v>98</v>
      </c>
      <c r="B24" s="231"/>
      <c r="C24" s="231"/>
      <c r="D24" s="232"/>
      <c r="E24" s="84"/>
      <c r="F24" s="1"/>
      <c r="G24" s="1"/>
      <c r="H24" s="218"/>
      <c r="I24" s="218"/>
      <c r="J24" s="218"/>
      <c r="K24" s="218"/>
      <c r="L24" s="218"/>
    </row>
    <row r="25" spans="1:12" ht="35.25" customHeight="1" x14ac:dyDescent="0.25">
      <c r="A25" s="215" t="s">
        <v>99</v>
      </c>
      <c r="B25" s="216"/>
      <c r="C25" s="216"/>
      <c r="D25" s="217"/>
      <c r="E25" s="85"/>
      <c r="F25" s="1"/>
      <c r="G25" s="1"/>
      <c r="H25" s="218"/>
      <c r="I25" s="218"/>
      <c r="J25" s="218"/>
      <c r="K25" s="218"/>
      <c r="L25" s="218"/>
    </row>
    <row r="26" spans="1:12" ht="24.75" customHeight="1" x14ac:dyDescent="0.25">
      <c r="A26" s="215" t="s">
        <v>137</v>
      </c>
      <c r="B26" s="216"/>
      <c r="C26" s="216"/>
      <c r="D26" s="217"/>
      <c r="E26" s="85"/>
      <c r="F26" s="1"/>
      <c r="G26" s="1"/>
      <c r="H26" s="218"/>
      <c r="I26" s="218"/>
      <c r="J26" s="218"/>
      <c r="K26" s="218"/>
      <c r="L26" s="218"/>
    </row>
    <row r="27" spans="1:12" ht="27" customHeight="1" x14ac:dyDescent="0.25">
      <c r="A27" s="225" t="s">
        <v>69</v>
      </c>
      <c r="B27" s="226"/>
      <c r="C27" s="226"/>
      <c r="D27" s="227"/>
      <c r="E27" s="86"/>
      <c r="F27" s="1"/>
      <c r="G27" s="1"/>
      <c r="H27" s="218"/>
      <c r="I27" s="218"/>
      <c r="J27" s="218"/>
      <c r="K27" s="218"/>
      <c r="L27" s="218"/>
    </row>
    <row r="28" spans="1:12" ht="20.25" customHeight="1" x14ac:dyDescent="0.25">
      <c r="A28" s="225" t="s">
        <v>93</v>
      </c>
      <c r="B28" s="226"/>
      <c r="C28" s="226"/>
      <c r="D28" s="227"/>
      <c r="E28" s="86"/>
      <c r="F28" s="1"/>
      <c r="G28" s="1"/>
      <c r="H28" s="219"/>
      <c r="I28" s="220"/>
      <c r="J28" s="220"/>
      <c r="K28" s="220"/>
      <c r="L28" s="221"/>
    </row>
    <row r="29" spans="1:12" ht="28.5" customHeight="1" x14ac:dyDescent="0.25">
      <c r="A29" s="225" t="s">
        <v>138</v>
      </c>
      <c r="B29" s="226"/>
      <c r="C29" s="226"/>
      <c r="D29" s="227"/>
      <c r="E29" s="86"/>
      <c r="F29" s="1"/>
      <c r="G29" s="1"/>
      <c r="H29" s="218"/>
      <c r="I29" s="218"/>
      <c r="J29" s="218"/>
      <c r="K29" s="218"/>
      <c r="L29" s="218"/>
    </row>
    <row r="30" spans="1:12" ht="28.5" customHeight="1" x14ac:dyDescent="0.25">
      <c r="A30" s="225" t="s">
        <v>96</v>
      </c>
      <c r="B30" s="226"/>
      <c r="C30" s="226"/>
      <c r="D30" s="227"/>
      <c r="E30" s="86"/>
      <c r="F30" s="1"/>
      <c r="G30" s="1"/>
      <c r="H30" s="219"/>
      <c r="I30" s="220"/>
      <c r="J30" s="220"/>
      <c r="K30" s="220"/>
      <c r="L30" s="221"/>
    </row>
    <row r="31" spans="1:12" ht="15.75" customHeight="1" x14ac:dyDescent="0.25">
      <c r="A31" s="215" t="s">
        <v>70</v>
      </c>
      <c r="B31" s="216"/>
      <c r="C31" s="216"/>
      <c r="D31" s="217"/>
      <c r="E31" s="85"/>
      <c r="F31" s="1"/>
      <c r="G31" s="1"/>
      <c r="H31" s="218"/>
      <c r="I31" s="218"/>
      <c r="J31" s="218"/>
      <c r="K31" s="218"/>
      <c r="L31" s="218"/>
    </row>
    <row r="32" spans="1:12" ht="19.5" customHeight="1" x14ac:dyDescent="0.25">
      <c r="A32" s="215" t="s">
        <v>71</v>
      </c>
      <c r="B32" s="216"/>
      <c r="C32" s="216"/>
      <c r="D32" s="217"/>
      <c r="E32" s="85"/>
      <c r="F32" s="1"/>
      <c r="G32" s="1"/>
      <c r="H32" s="218"/>
      <c r="I32" s="218"/>
      <c r="J32" s="218"/>
      <c r="K32" s="218"/>
      <c r="L32" s="218"/>
    </row>
    <row r="33" spans="1:12" ht="27.75" customHeight="1" x14ac:dyDescent="0.25">
      <c r="A33" s="215" t="s">
        <v>72</v>
      </c>
      <c r="B33" s="216"/>
      <c r="C33" s="216"/>
      <c r="D33" s="217"/>
      <c r="E33" s="85"/>
      <c r="F33" s="1"/>
      <c r="G33" s="1"/>
      <c r="H33" s="218"/>
      <c r="I33" s="218"/>
      <c r="J33" s="218"/>
      <c r="K33" s="218"/>
      <c r="L33" s="218"/>
    </row>
    <row r="34" spans="1:12" ht="61.5" customHeight="1" x14ac:dyDescent="0.25">
      <c r="A34" s="215" t="s">
        <v>73</v>
      </c>
      <c r="B34" s="216"/>
      <c r="C34" s="216"/>
      <c r="D34" s="217"/>
      <c r="E34" s="85"/>
      <c r="F34" s="1"/>
      <c r="G34" s="1"/>
      <c r="H34" s="218"/>
      <c r="I34" s="218"/>
      <c r="J34" s="218"/>
      <c r="K34" s="218"/>
      <c r="L34" s="218"/>
    </row>
    <row r="35" spans="1:12" ht="17.25" customHeight="1" x14ac:dyDescent="0.25">
      <c r="A35" s="215" t="s">
        <v>74</v>
      </c>
      <c r="B35" s="216"/>
      <c r="C35" s="216"/>
      <c r="D35" s="217"/>
      <c r="E35" s="85"/>
      <c r="F35" s="1"/>
      <c r="G35" s="1"/>
      <c r="H35" s="218"/>
      <c r="I35" s="218"/>
      <c r="J35" s="218"/>
      <c r="K35" s="218"/>
      <c r="L35" s="218"/>
    </row>
    <row r="36" spans="1:12" ht="24" customHeight="1" x14ac:dyDescent="0.25">
      <c r="A36" s="222" t="s">
        <v>95</v>
      </c>
      <c r="B36" s="223"/>
      <c r="C36" s="223"/>
      <c r="D36" s="224"/>
      <c r="E36" s="85"/>
      <c r="F36" s="1"/>
      <c r="G36" s="1"/>
      <c r="H36" s="219"/>
      <c r="I36" s="220"/>
      <c r="J36" s="220"/>
      <c r="K36" s="220"/>
      <c r="L36" s="221"/>
    </row>
    <row r="37" spans="1:12" ht="24" customHeight="1" x14ac:dyDescent="0.25">
      <c r="A37" s="215" t="s">
        <v>100</v>
      </c>
      <c r="B37" s="216"/>
      <c r="C37" s="216"/>
      <c r="D37" s="217"/>
      <c r="E37" s="85"/>
      <c r="F37" s="1"/>
      <c r="G37" s="1"/>
      <c r="H37" s="219"/>
      <c r="I37" s="220"/>
      <c r="J37" s="220"/>
      <c r="K37" s="220"/>
      <c r="L37" s="221"/>
    </row>
    <row r="38" spans="1:12" ht="28.5" customHeight="1" x14ac:dyDescent="0.25">
      <c r="A38" s="215" t="s">
        <v>101</v>
      </c>
      <c r="B38" s="216"/>
      <c r="C38" s="216"/>
      <c r="D38" s="217"/>
      <c r="E38" s="87"/>
      <c r="F38" s="1"/>
      <c r="G38" s="1"/>
      <c r="H38" s="218"/>
      <c r="I38" s="218"/>
      <c r="J38" s="218"/>
      <c r="K38" s="218"/>
      <c r="L38" s="218"/>
    </row>
    <row r="41" spans="1:12" x14ac:dyDescent="0.25">
      <c r="A41" s="228" t="s">
        <v>97</v>
      </c>
      <c r="B41" s="228"/>
      <c r="C41" s="228"/>
      <c r="D41" s="228"/>
      <c r="E41" s="228"/>
      <c r="F41" s="228"/>
      <c r="G41" s="228"/>
      <c r="H41" s="228"/>
      <c r="I41" s="228"/>
      <c r="J41" s="228"/>
      <c r="K41" s="228"/>
      <c r="L41" s="228"/>
    </row>
    <row r="43" spans="1:12" ht="15" customHeight="1" x14ac:dyDescent="0.25">
      <c r="A43" s="229" t="s">
        <v>65</v>
      </c>
      <c r="B43" s="229"/>
      <c r="C43" s="229"/>
      <c r="D43" s="229"/>
      <c r="E43" s="83" t="s">
        <v>66</v>
      </c>
      <c r="F43" s="90" t="s">
        <v>67</v>
      </c>
      <c r="G43" s="90" t="s">
        <v>68</v>
      </c>
      <c r="H43" s="229" t="s">
        <v>3</v>
      </c>
      <c r="I43" s="229"/>
      <c r="J43" s="229"/>
      <c r="K43" s="229"/>
      <c r="L43" s="229"/>
    </row>
    <row r="44" spans="1:12" ht="30" customHeight="1" x14ac:dyDescent="0.25">
      <c r="A44" s="230" t="s">
        <v>98</v>
      </c>
      <c r="B44" s="231"/>
      <c r="C44" s="231"/>
      <c r="D44" s="232"/>
      <c r="E44" s="84"/>
      <c r="F44" s="1"/>
      <c r="G44" s="1"/>
      <c r="H44" s="218"/>
      <c r="I44" s="218"/>
      <c r="J44" s="218"/>
      <c r="K44" s="218"/>
      <c r="L44" s="218"/>
    </row>
    <row r="45" spans="1:12" ht="15" customHeight="1" x14ac:dyDescent="0.25">
      <c r="A45" s="215" t="s">
        <v>99</v>
      </c>
      <c r="B45" s="216"/>
      <c r="C45" s="216"/>
      <c r="D45" s="217"/>
      <c r="E45" s="85"/>
      <c r="F45" s="1"/>
      <c r="G45" s="1"/>
      <c r="H45" s="218"/>
      <c r="I45" s="218"/>
      <c r="J45" s="218"/>
      <c r="K45" s="218"/>
      <c r="L45" s="218"/>
    </row>
    <row r="46" spans="1:12" ht="15" customHeight="1" x14ac:dyDescent="0.25">
      <c r="A46" s="215" t="s">
        <v>137</v>
      </c>
      <c r="B46" s="216"/>
      <c r="C46" s="216"/>
      <c r="D46" s="217"/>
      <c r="E46" s="85"/>
      <c r="F46" s="1"/>
      <c r="G46" s="1"/>
      <c r="H46" s="218"/>
      <c r="I46" s="218"/>
      <c r="J46" s="218"/>
      <c r="K46" s="218"/>
      <c r="L46" s="218"/>
    </row>
    <row r="47" spans="1:12" ht="15" customHeight="1" x14ac:dyDescent="0.25">
      <c r="A47" s="225" t="s">
        <v>69</v>
      </c>
      <c r="B47" s="226"/>
      <c r="C47" s="226"/>
      <c r="D47" s="227"/>
      <c r="E47" s="86"/>
      <c r="F47" s="1"/>
      <c r="G47" s="1"/>
      <c r="H47" s="218"/>
      <c r="I47" s="218"/>
      <c r="J47" s="218"/>
      <c r="K47" s="218"/>
      <c r="L47" s="218"/>
    </row>
    <row r="48" spans="1:12" ht="15" customHeight="1" x14ac:dyDescent="0.25">
      <c r="A48" s="225" t="s">
        <v>93</v>
      </c>
      <c r="B48" s="226"/>
      <c r="C48" s="226"/>
      <c r="D48" s="227"/>
      <c r="E48" s="86"/>
      <c r="F48" s="1"/>
      <c r="G48" s="1"/>
      <c r="H48" s="219"/>
      <c r="I48" s="220"/>
      <c r="J48" s="220"/>
      <c r="K48" s="220"/>
      <c r="L48" s="221"/>
    </row>
    <row r="49" spans="1:12" ht="37.5" customHeight="1" x14ac:dyDescent="0.25">
      <c r="A49" s="225" t="s">
        <v>138</v>
      </c>
      <c r="B49" s="226"/>
      <c r="C49" s="226"/>
      <c r="D49" s="227"/>
      <c r="E49" s="86"/>
      <c r="F49" s="1"/>
      <c r="G49" s="1"/>
      <c r="H49" s="218"/>
      <c r="I49" s="218"/>
      <c r="J49" s="218"/>
      <c r="K49" s="218"/>
      <c r="L49" s="218"/>
    </row>
    <row r="50" spans="1:12" ht="15" customHeight="1" x14ac:dyDescent="0.25">
      <c r="A50" s="225" t="s">
        <v>96</v>
      </c>
      <c r="B50" s="226"/>
      <c r="C50" s="226"/>
      <c r="D50" s="227"/>
      <c r="E50" s="86"/>
      <c r="F50" s="1"/>
      <c r="G50" s="1"/>
      <c r="H50" s="219"/>
      <c r="I50" s="220"/>
      <c r="J50" s="220"/>
      <c r="K50" s="220"/>
      <c r="L50" s="221"/>
    </row>
    <row r="51" spans="1:12" ht="15" customHeight="1" x14ac:dyDescent="0.25">
      <c r="A51" s="215" t="s">
        <v>70</v>
      </c>
      <c r="B51" s="216"/>
      <c r="C51" s="216"/>
      <c r="D51" s="217"/>
      <c r="E51" s="85"/>
      <c r="F51" s="1"/>
      <c r="G51" s="1"/>
      <c r="H51" s="218"/>
      <c r="I51" s="218"/>
      <c r="J51" s="218"/>
      <c r="K51" s="218"/>
      <c r="L51" s="218"/>
    </row>
    <row r="52" spans="1:12" ht="15" customHeight="1" x14ac:dyDescent="0.25">
      <c r="A52" s="215" t="s">
        <v>71</v>
      </c>
      <c r="B52" s="216"/>
      <c r="C52" s="216"/>
      <c r="D52" s="217"/>
      <c r="E52" s="85"/>
      <c r="F52" s="1"/>
      <c r="G52" s="1"/>
      <c r="H52" s="218"/>
      <c r="I52" s="218"/>
      <c r="J52" s="218"/>
      <c r="K52" s="218"/>
      <c r="L52" s="218"/>
    </row>
    <row r="53" spans="1:12" ht="15" customHeight="1" x14ac:dyDescent="0.25">
      <c r="A53" s="215" t="s">
        <v>72</v>
      </c>
      <c r="B53" s="216"/>
      <c r="C53" s="216"/>
      <c r="D53" s="217"/>
      <c r="E53" s="85"/>
      <c r="F53" s="1"/>
      <c r="G53" s="1"/>
      <c r="H53" s="218"/>
      <c r="I53" s="218"/>
      <c r="J53" s="218"/>
      <c r="K53" s="218"/>
      <c r="L53" s="218"/>
    </row>
    <row r="54" spans="1:12" ht="15" customHeight="1" x14ac:dyDescent="0.25">
      <c r="A54" s="215" t="s">
        <v>73</v>
      </c>
      <c r="B54" s="216"/>
      <c r="C54" s="216"/>
      <c r="D54" s="217"/>
      <c r="E54" s="85"/>
      <c r="F54" s="1"/>
      <c r="G54" s="1"/>
      <c r="H54" s="218"/>
      <c r="I54" s="218"/>
      <c r="J54" s="218"/>
      <c r="K54" s="218"/>
      <c r="L54" s="218"/>
    </row>
    <row r="55" spans="1:12" ht="15" customHeight="1" x14ac:dyDescent="0.25">
      <c r="A55" s="215" t="s">
        <v>74</v>
      </c>
      <c r="B55" s="216"/>
      <c r="C55" s="216"/>
      <c r="D55" s="217"/>
      <c r="E55" s="85"/>
      <c r="F55" s="1"/>
      <c r="G55" s="1"/>
      <c r="H55" s="218"/>
      <c r="I55" s="218"/>
      <c r="J55" s="218"/>
      <c r="K55" s="218"/>
      <c r="L55" s="218"/>
    </row>
    <row r="56" spans="1:12" ht="15" customHeight="1" x14ac:dyDescent="0.25">
      <c r="A56" s="222" t="s">
        <v>95</v>
      </c>
      <c r="B56" s="223"/>
      <c r="C56" s="223"/>
      <c r="D56" s="224"/>
      <c r="E56" s="85"/>
      <c r="F56" s="1"/>
      <c r="G56" s="1"/>
      <c r="H56" s="219"/>
      <c r="I56" s="220"/>
      <c r="J56" s="220"/>
      <c r="K56" s="220"/>
      <c r="L56" s="221"/>
    </row>
    <row r="57" spans="1:12" ht="15" customHeight="1" x14ac:dyDescent="0.25">
      <c r="A57" s="215" t="s">
        <v>100</v>
      </c>
      <c r="B57" s="216"/>
      <c r="C57" s="216"/>
      <c r="D57" s="217"/>
      <c r="E57" s="85"/>
      <c r="F57" s="1"/>
      <c r="G57" s="1"/>
      <c r="H57" s="219"/>
      <c r="I57" s="220"/>
      <c r="J57" s="220"/>
      <c r="K57" s="220"/>
      <c r="L57" s="221"/>
    </row>
    <row r="58" spans="1:12" ht="15" customHeight="1" x14ac:dyDescent="0.25">
      <c r="A58" s="215" t="s">
        <v>101</v>
      </c>
      <c r="B58" s="216"/>
      <c r="C58" s="216"/>
      <c r="D58" s="217"/>
      <c r="E58" s="87"/>
      <c r="F58" s="1"/>
      <c r="G58" s="1"/>
      <c r="H58" s="218"/>
      <c r="I58" s="218"/>
      <c r="J58" s="218"/>
      <c r="K58" s="218"/>
      <c r="L58" s="21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38"/>
  <sheetViews>
    <sheetView tabSelected="1" topLeftCell="A66" zoomScale="87" zoomScaleNormal="87" workbookViewId="0">
      <selection activeCell="D85" sqref="D85"/>
    </sheetView>
  </sheetViews>
  <sheetFormatPr baseColWidth="10" defaultRowHeight="15" x14ac:dyDescent="0.25"/>
  <cols>
    <col min="1" max="1" width="3.85546875" style="9"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1.710937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3.140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73" t="s">
        <v>60</v>
      </c>
      <c r="C2" s="274"/>
      <c r="D2" s="274"/>
      <c r="E2" s="274"/>
      <c r="F2" s="274"/>
      <c r="G2" s="274"/>
      <c r="H2" s="274"/>
      <c r="I2" s="274"/>
      <c r="J2" s="274"/>
      <c r="K2" s="274"/>
      <c r="L2" s="274"/>
      <c r="M2" s="274"/>
      <c r="N2" s="274"/>
      <c r="O2" s="274"/>
      <c r="P2" s="274"/>
    </row>
    <row r="4" spans="2:16" ht="26.25" x14ac:dyDescent="0.25">
      <c r="B4" s="273" t="s">
        <v>45</v>
      </c>
      <c r="C4" s="274"/>
      <c r="D4" s="274"/>
      <c r="E4" s="274"/>
      <c r="F4" s="274"/>
      <c r="G4" s="274"/>
      <c r="H4" s="274"/>
      <c r="I4" s="274"/>
      <c r="J4" s="274"/>
      <c r="K4" s="274"/>
      <c r="L4" s="274"/>
      <c r="M4" s="274"/>
      <c r="N4" s="274"/>
      <c r="O4" s="274"/>
      <c r="P4" s="274"/>
    </row>
    <row r="5" spans="2:16" ht="15.75" thickBot="1" x14ac:dyDescent="0.3"/>
    <row r="6" spans="2:16" ht="21.75" thickBot="1" x14ac:dyDescent="0.3">
      <c r="B6" s="11" t="s">
        <v>4</v>
      </c>
      <c r="C6" s="277" t="s">
        <v>161</v>
      </c>
      <c r="D6" s="277"/>
      <c r="E6" s="277"/>
      <c r="F6" s="277"/>
      <c r="G6" s="277"/>
      <c r="H6" s="277"/>
      <c r="I6" s="277"/>
      <c r="J6" s="277"/>
      <c r="K6" s="277"/>
      <c r="L6" s="277"/>
      <c r="M6" s="277"/>
      <c r="N6" s="278"/>
    </row>
    <row r="7" spans="2:16" ht="16.5" thickBot="1" x14ac:dyDescent="0.3">
      <c r="B7" s="12" t="s">
        <v>5</v>
      </c>
      <c r="C7" s="277"/>
      <c r="D7" s="277"/>
      <c r="E7" s="277"/>
      <c r="F7" s="277"/>
      <c r="G7" s="277"/>
      <c r="H7" s="277"/>
      <c r="I7" s="277"/>
      <c r="J7" s="277"/>
      <c r="K7" s="277"/>
      <c r="L7" s="277"/>
      <c r="M7" s="277"/>
      <c r="N7" s="278"/>
    </row>
    <row r="8" spans="2:16" ht="16.5" thickBot="1" x14ac:dyDescent="0.3">
      <c r="B8" s="12" t="s">
        <v>6</v>
      </c>
      <c r="C8" s="277"/>
      <c r="D8" s="277"/>
      <c r="E8" s="277"/>
      <c r="F8" s="277"/>
      <c r="G8" s="277"/>
      <c r="H8" s="277"/>
      <c r="I8" s="277"/>
      <c r="J8" s="277"/>
      <c r="K8" s="277"/>
      <c r="L8" s="277"/>
      <c r="M8" s="277"/>
      <c r="N8" s="278"/>
    </row>
    <row r="9" spans="2:16" ht="16.5" thickBot="1" x14ac:dyDescent="0.3">
      <c r="B9" s="12" t="s">
        <v>7</v>
      </c>
      <c r="C9" s="277"/>
      <c r="D9" s="277"/>
      <c r="E9" s="277"/>
      <c r="F9" s="277"/>
      <c r="G9" s="277"/>
      <c r="H9" s="277"/>
      <c r="I9" s="277"/>
      <c r="J9" s="277"/>
      <c r="K9" s="277"/>
      <c r="L9" s="277"/>
      <c r="M9" s="277"/>
      <c r="N9" s="278"/>
    </row>
    <row r="10" spans="2:16" ht="16.5" thickBot="1" x14ac:dyDescent="0.3">
      <c r="B10" s="12" t="s">
        <v>8</v>
      </c>
      <c r="C10" s="279" t="s">
        <v>162</v>
      </c>
      <c r="D10" s="279"/>
      <c r="E10" s="280"/>
      <c r="F10" s="33"/>
      <c r="G10" s="33"/>
      <c r="H10" s="33"/>
      <c r="I10" s="33"/>
      <c r="J10" s="33"/>
      <c r="K10" s="33"/>
      <c r="L10" s="33"/>
      <c r="M10" s="33"/>
      <c r="N10" s="34"/>
    </row>
    <row r="11" spans="2:16" ht="16.5" thickBot="1" x14ac:dyDescent="0.3">
      <c r="B11" s="14" t="s">
        <v>9</v>
      </c>
      <c r="C11" s="15" t="s">
        <v>163</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84" t="s">
        <v>102</v>
      </c>
      <c r="C14" s="284"/>
      <c r="D14" s="51" t="s">
        <v>12</v>
      </c>
      <c r="E14" s="51" t="s">
        <v>13</v>
      </c>
      <c r="F14" s="51" t="s">
        <v>29</v>
      </c>
      <c r="G14" s="92"/>
      <c r="I14" s="37"/>
      <c r="J14" s="37"/>
      <c r="K14" s="37"/>
      <c r="L14" s="37"/>
      <c r="M14" s="37"/>
      <c r="N14" s="21"/>
    </row>
    <row r="15" spans="2:16" x14ac:dyDescent="0.25">
      <c r="B15" s="284"/>
      <c r="C15" s="284"/>
      <c r="D15" s="51">
        <v>1</v>
      </c>
      <c r="E15" s="207">
        <v>2130046620</v>
      </c>
      <c r="F15" s="166">
        <v>1020</v>
      </c>
      <c r="G15" s="93"/>
      <c r="I15" s="38"/>
      <c r="J15" s="38"/>
      <c r="K15" s="38"/>
      <c r="L15" s="38"/>
      <c r="M15" s="38"/>
      <c r="N15" s="21"/>
    </row>
    <row r="16" spans="2:16" x14ac:dyDescent="0.25">
      <c r="B16" s="284"/>
      <c r="C16" s="284"/>
      <c r="D16" s="163"/>
      <c r="E16" s="165"/>
      <c r="F16" s="166"/>
      <c r="G16" s="93"/>
      <c r="I16" s="38"/>
      <c r="J16" s="38"/>
      <c r="K16" s="38"/>
      <c r="L16" s="38"/>
      <c r="M16" s="38"/>
      <c r="N16" s="21"/>
    </row>
    <row r="17" spans="1:14" x14ac:dyDescent="0.25">
      <c r="B17" s="284"/>
      <c r="C17" s="284"/>
      <c r="D17" s="51"/>
      <c r="E17" s="35"/>
      <c r="F17" s="166"/>
      <c r="G17" s="93"/>
      <c r="I17" s="38"/>
      <c r="J17" s="38"/>
      <c r="K17" s="38"/>
      <c r="L17" s="38"/>
      <c r="M17" s="38"/>
      <c r="N17" s="21"/>
    </row>
    <row r="18" spans="1:14" x14ac:dyDescent="0.25">
      <c r="B18" s="284"/>
      <c r="C18" s="284"/>
      <c r="D18" s="51"/>
      <c r="E18" s="165"/>
      <c r="F18" s="166"/>
      <c r="G18" s="93"/>
      <c r="H18" s="22"/>
      <c r="I18" s="38"/>
      <c r="J18" s="38"/>
      <c r="K18" s="38"/>
      <c r="L18" s="38"/>
      <c r="M18" s="38"/>
      <c r="N18" s="20"/>
    </row>
    <row r="19" spans="1:14" x14ac:dyDescent="0.25">
      <c r="B19" s="284"/>
      <c r="C19" s="284"/>
      <c r="D19" s="51"/>
      <c r="E19" s="36"/>
      <c r="F19" s="166"/>
      <c r="G19" s="93"/>
      <c r="H19" s="22"/>
      <c r="I19" s="40"/>
      <c r="J19" s="40"/>
      <c r="K19" s="40"/>
      <c r="L19" s="40"/>
      <c r="M19" s="40"/>
      <c r="N19" s="20"/>
    </row>
    <row r="20" spans="1:14" x14ac:dyDescent="0.25">
      <c r="B20" s="284"/>
      <c r="C20" s="284"/>
      <c r="D20" s="51"/>
      <c r="E20" s="36"/>
      <c r="F20" s="166"/>
      <c r="G20" s="93"/>
      <c r="H20" s="22"/>
      <c r="I20" s="8"/>
      <c r="J20" s="8"/>
      <c r="K20" s="8"/>
      <c r="L20" s="8"/>
      <c r="M20" s="8"/>
      <c r="N20" s="20"/>
    </row>
    <row r="21" spans="1:14" x14ac:dyDescent="0.25">
      <c r="B21" s="284"/>
      <c r="C21" s="284"/>
      <c r="D21" s="51"/>
      <c r="E21" s="36"/>
      <c r="F21" s="166"/>
      <c r="G21" s="93"/>
      <c r="H21" s="22"/>
      <c r="I21" s="8"/>
      <c r="J21" s="8"/>
      <c r="K21" s="8"/>
      <c r="L21" s="8"/>
      <c r="M21" s="8"/>
      <c r="N21" s="20"/>
    </row>
    <row r="22" spans="1:14" ht="15.75" thickBot="1" x14ac:dyDescent="0.3">
      <c r="B22" s="275" t="s">
        <v>14</v>
      </c>
      <c r="C22" s="276"/>
      <c r="D22" s="51"/>
      <c r="E22" s="63"/>
      <c r="F22" s="166">
        <f>SUM(F15:F21)</f>
        <v>1020</v>
      </c>
      <c r="G22" s="93"/>
      <c r="H22" s="22"/>
      <c r="I22" s="8"/>
      <c r="J22" s="8"/>
      <c r="K22" s="8"/>
      <c r="L22" s="8"/>
      <c r="M22" s="8"/>
      <c r="N22" s="20"/>
    </row>
    <row r="23" spans="1:14" ht="45.75" thickBot="1" x14ac:dyDescent="0.3">
      <c r="A23" s="42"/>
      <c r="B23" s="52" t="s">
        <v>15</v>
      </c>
      <c r="C23" s="52" t="s">
        <v>103</v>
      </c>
      <c r="E23" s="37"/>
      <c r="F23" s="37"/>
      <c r="G23" s="37"/>
      <c r="H23" s="37"/>
      <c r="I23" s="10"/>
      <c r="J23" s="10"/>
      <c r="K23" s="10"/>
      <c r="L23" s="10"/>
      <c r="M23" s="10"/>
    </row>
    <row r="24" spans="1:14" ht="15.75" thickBot="1" x14ac:dyDescent="0.3">
      <c r="A24" s="43">
        <v>1</v>
      </c>
      <c r="C24" s="45">
        <f>+F22*0.8</f>
        <v>816</v>
      </c>
      <c r="D24" s="41"/>
      <c r="E24" s="44">
        <f>SUM(E15:E23)</f>
        <v>2130046620</v>
      </c>
      <c r="F24" s="39"/>
      <c r="G24" s="39"/>
      <c r="H24" s="39"/>
      <c r="I24" s="23"/>
      <c r="J24" s="23"/>
      <c r="K24" s="23"/>
      <c r="L24" s="23"/>
      <c r="M24" s="23"/>
    </row>
    <row r="25" spans="1:14" x14ac:dyDescent="0.25">
      <c r="A25" s="97"/>
      <c r="C25" s="98"/>
      <c r="D25" s="38"/>
      <c r="E25" s="99"/>
      <c r="F25" s="39"/>
      <c r="G25" s="39"/>
      <c r="H25" s="39"/>
      <c r="I25" s="23"/>
      <c r="J25" s="23"/>
      <c r="K25" s="23"/>
      <c r="L25" s="23"/>
      <c r="M25" s="23"/>
    </row>
    <row r="26" spans="1:14" x14ac:dyDescent="0.25">
      <c r="A26" s="97"/>
      <c r="C26" s="98"/>
      <c r="D26" s="38"/>
      <c r="E26" s="99"/>
      <c r="F26" s="39"/>
      <c r="G26" s="39"/>
      <c r="H26" s="39"/>
      <c r="I26" s="23"/>
      <c r="J26" s="23"/>
      <c r="K26" s="23"/>
      <c r="L26" s="23"/>
      <c r="M26" s="23"/>
    </row>
    <row r="27" spans="1:14" x14ac:dyDescent="0.25">
      <c r="A27" s="97"/>
      <c r="B27" s="120" t="s">
        <v>282</v>
      </c>
      <c r="C27" s="102"/>
      <c r="D27" s="102"/>
      <c r="E27" s="102"/>
      <c r="F27" s="102"/>
      <c r="G27" s="102"/>
      <c r="H27" s="102"/>
      <c r="I27" s="105"/>
      <c r="J27" s="105"/>
      <c r="K27" s="105"/>
      <c r="L27" s="105"/>
      <c r="M27" s="105"/>
      <c r="N27" s="106"/>
    </row>
    <row r="28" spans="1:14" x14ac:dyDescent="0.25">
      <c r="A28" s="97"/>
      <c r="B28" s="102"/>
      <c r="C28" s="102"/>
      <c r="D28" s="102"/>
      <c r="E28" s="102"/>
      <c r="F28" s="102"/>
      <c r="G28" s="102"/>
      <c r="H28" s="102"/>
      <c r="I28" s="105"/>
      <c r="J28" s="105"/>
      <c r="K28" s="105"/>
      <c r="L28" s="105"/>
      <c r="M28" s="105"/>
      <c r="N28" s="106"/>
    </row>
    <row r="29" spans="1:14" x14ac:dyDescent="0.25">
      <c r="A29" s="97"/>
      <c r="B29" s="123" t="s">
        <v>33</v>
      </c>
      <c r="C29" s="123" t="s">
        <v>139</v>
      </c>
      <c r="D29" s="123" t="s">
        <v>140</v>
      </c>
      <c r="E29" s="102"/>
      <c r="F29" s="102"/>
      <c r="G29" s="102"/>
      <c r="H29" s="102"/>
      <c r="I29" s="105"/>
      <c r="J29" s="105"/>
      <c r="K29" s="105"/>
      <c r="L29" s="105"/>
      <c r="M29" s="105"/>
      <c r="N29" s="106"/>
    </row>
    <row r="30" spans="1:14" x14ac:dyDescent="0.25">
      <c r="A30" s="97"/>
      <c r="B30" s="119" t="s">
        <v>141</v>
      </c>
      <c r="C30" s="203" t="s">
        <v>179</v>
      </c>
      <c r="D30" s="203"/>
      <c r="E30" s="102"/>
      <c r="F30" s="102"/>
      <c r="G30" s="102"/>
      <c r="H30" s="102"/>
      <c r="I30" s="105"/>
      <c r="J30" s="105"/>
      <c r="K30" s="105"/>
      <c r="L30" s="105"/>
      <c r="M30" s="105"/>
      <c r="N30" s="106"/>
    </row>
    <row r="31" spans="1:14" x14ac:dyDescent="0.25">
      <c r="A31" s="97"/>
      <c r="B31" s="119" t="s">
        <v>142</v>
      </c>
      <c r="C31" s="203"/>
      <c r="D31" s="203" t="s">
        <v>179</v>
      </c>
      <c r="E31" s="102"/>
      <c r="F31" s="102"/>
      <c r="G31" s="102"/>
      <c r="H31" s="102"/>
      <c r="I31" s="105"/>
      <c r="J31" s="105"/>
      <c r="K31" s="105"/>
      <c r="L31" s="105"/>
      <c r="M31" s="105"/>
      <c r="N31" s="106"/>
    </row>
    <row r="32" spans="1:14" x14ac:dyDescent="0.25">
      <c r="A32" s="97"/>
      <c r="B32" s="119" t="s">
        <v>143</v>
      </c>
      <c r="C32" s="203"/>
      <c r="D32" s="203" t="s">
        <v>179</v>
      </c>
      <c r="E32" s="102"/>
      <c r="F32" s="102"/>
      <c r="G32" s="102"/>
      <c r="H32" s="102"/>
      <c r="I32" s="105"/>
      <c r="J32" s="105"/>
      <c r="K32" s="105"/>
      <c r="L32" s="105"/>
      <c r="M32" s="105"/>
      <c r="N32" s="106"/>
    </row>
    <row r="33" spans="1:14" x14ac:dyDescent="0.25">
      <c r="A33" s="97"/>
      <c r="B33" s="119" t="s">
        <v>144</v>
      </c>
      <c r="C33" s="203"/>
      <c r="D33" s="203" t="s">
        <v>179</v>
      </c>
      <c r="E33" s="102"/>
      <c r="F33" s="102"/>
      <c r="G33" s="102"/>
      <c r="H33" s="102"/>
      <c r="I33" s="105"/>
      <c r="J33" s="105"/>
      <c r="K33" s="105"/>
      <c r="L33" s="105"/>
      <c r="M33" s="105"/>
      <c r="N33" s="106"/>
    </row>
    <row r="34" spans="1:14" x14ac:dyDescent="0.25">
      <c r="A34" s="97"/>
      <c r="B34" s="102"/>
      <c r="C34" s="102"/>
      <c r="D34" s="102"/>
      <c r="E34" s="102"/>
      <c r="F34" s="102"/>
      <c r="G34" s="102"/>
      <c r="H34" s="102"/>
      <c r="I34" s="105"/>
      <c r="J34" s="105"/>
      <c r="K34" s="105"/>
      <c r="L34" s="105"/>
      <c r="M34" s="105"/>
      <c r="N34" s="106"/>
    </row>
    <row r="35" spans="1:14" x14ac:dyDescent="0.25">
      <c r="A35" s="97"/>
      <c r="B35" s="102"/>
      <c r="C35" s="102"/>
      <c r="D35" s="102"/>
      <c r="E35" s="102"/>
      <c r="F35" s="102"/>
      <c r="G35" s="102"/>
      <c r="H35" s="102"/>
      <c r="I35" s="105"/>
      <c r="J35" s="105"/>
      <c r="K35" s="105"/>
      <c r="L35" s="105"/>
      <c r="M35" s="105"/>
      <c r="N35" s="106"/>
    </row>
    <row r="36" spans="1:14" x14ac:dyDescent="0.25">
      <c r="A36" s="97"/>
      <c r="B36" s="120" t="s">
        <v>283</v>
      </c>
      <c r="C36" s="102"/>
      <c r="D36" s="102"/>
      <c r="E36" s="102"/>
      <c r="F36" s="102"/>
      <c r="G36" s="102"/>
      <c r="H36" s="102"/>
      <c r="I36" s="105"/>
      <c r="J36" s="105"/>
      <c r="K36" s="105"/>
      <c r="L36" s="105"/>
      <c r="M36" s="105"/>
      <c r="N36" s="106"/>
    </row>
    <row r="37" spans="1:14" x14ac:dyDescent="0.25">
      <c r="A37" s="97"/>
      <c r="B37" s="102"/>
      <c r="C37" s="102"/>
      <c r="D37" s="102"/>
      <c r="E37" s="102"/>
      <c r="F37" s="102"/>
      <c r="G37" s="102"/>
      <c r="H37" s="102"/>
      <c r="I37" s="105"/>
      <c r="J37" s="105"/>
      <c r="K37" s="105"/>
      <c r="L37" s="105"/>
      <c r="M37" s="105"/>
      <c r="N37" s="106"/>
    </row>
    <row r="38" spans="1:14" x14ac:dyDescent="0.25">
      <c r="A38" s="97"/>
      <c r="B38" s="102"/>
      <c r="C38" s="102"/>
      <c r="D38" s="102"/>
      <c r="E38" s="102"/>
      <c r="F38" s="102"/>
      <c r="G38" s="102"/>
      <c r="H38" s="102"/>
      <c r="I38" s="105"/>
      <c r="J38" s="105"/>
      <c r="K38" s="105"/>
      <c r="L38" s="105"/>
      <c r="M38" s="105"/>
      <c r="N38" s="106"/>
    </row>
    <row r="39" spans="1:14" x14ac:dyDescent="0.25">
      <c r="A39" s="97"/>
      <c r="B39" s="123" t="s">
        <v>33</v>
      </c>
      <c r="C39" s="123" t="s">
        <v>55</v>
      </c>
      <c r="D39" s="122" t="s">
        <v>48</v>
      </c>
      <c r="E39" s="122" t="s">
        <v>16</v>
      </c>
      <c r="F39" s="102"/>
      <c r="G39" s="102"/>
      <c r="H39" s="102"/>
      <c r="I39" s="105"/>
      <c r="J39" s="105"/>
      <c r="K39" s="105"/>
      <c r="L39" s="105"/>
      <c r="M39" s="105"/>
      <c r="N39" s="106"/>
    </row>
    <row r="40" spans="1:14" ht="28.5" x14ac:dyDescent="0.25">
      <c r="A40" s="97"/>
      <c r="B40" s="103" t="s">
        <v>145</v>
      </c>
      <c r="C40" s="104">
        <v>40</v>
      </c>
      <c r="D40" s="121">
        <v>0</v>
      </c>
      <c r="E40" s="243">
        <f>+D40+D41</f>
        <v>0</v>
      </c>
      <c r="F40" s="102"/>
      <c r="G40" s="102"/>
      <c r="H40" s="102"/>
      <c r="I40" s="105"/>
      <c r="J40" s="105"/>
      <c r="K40" s="105"/>
      <c r="L40" s="105"/>
      <c r="M40" s="105"/>
      <c r="N40" s="106"/>
    </row>
    <row r="41" spans="1:14" ht="42.75" x14ac:dyDescent="0.25">
      <c r="A41" s="97"/>
      <c r="B41" s="103" t="s">
        <v>146</v>
      </c>
      <c r="C41" s="104">
        <v>60</v>
      </c>
      <c r="D41" s="121">
        <f>+F232</f>
        <v>0</v>
      </c>
      <c r="E41" s="244"/>
      <c r="F41" s="102"/>
      <c r="G41" s="102"/>
      <c r="H41" s="102"/>
      <c r="I41" s="105"/>
      <c r="J41" s="105"/>
      <c r="K41" s="105"/>
      <c r="L41" s="105"/>
      <c r="M41" s="105"/>
      <c r="N41" s="106"/>
    </row>
    <row r="42" spans="1:14" x14ac:dyDescent="0.25">
      <c r="A42" s="97"/>
      <c r="B42" s="205"/>
      <c r="C42" s="206"/>
      <c r="D42" s="181"/>
      <c r="E42" s="181"/>
      <c r="F42" s="102"/>
      <c r="G42" s="102"/>
      <c r="H42" s="102"/>
      <c r="I42" s="105"/>
      <c r="J42" s="105"/>
      <c r="K42" s="105"/>
      <c r="L42" s="105"/>
      <c r="M42" s="105"/>
      <c r="N42" s="106"/>
    </row>
    <row r="43" spans="1:14" x14ac:dyDescent="0.25">
      <c r="A43" s="97"/>
      <c r="B43" s="205"/>
      <c r="C43" s="206"/>
      <c r="D43" s="181"/>
      <c r="E43" s="181"/>
      <c r="F43" s="102"/>
      <c r="G43" s="102"/>
      <c r="H43" s="102"/>
      <c r="I43" s="105"/>
      <c r="J43" s="105"/>
      <c r="K43" s="105"/>
      <c r="L43" s="105"/>
      <c r="M43" s="105"/>
      <c r="N43" s="106"/>
    </row>
    <row r="44" spans="1:14" x14ac:dyDescent="0.25">
      <c r="A44" s="97"/>
      <c r="B44" s="205"/>
      <c r="C44" s="206"/>
      <c r="D44" s="181"/>
      <c r="E44" s="181"/>
      <c r="F44" s="102"/>
      <c r="G44" s="102"/>
      <c r="H44" s="102"/>
      <c r="I44" s="105"/>
      <c r="J44" s="105"/>
      <c r="K44" s="105"/>
      <c r="L44" s="105"/>
      <c r="M44" s="105"/>
      <c r="N44" s="106"/>
    </row>
    <row r="45" spans="1:14" x14ac:dyDescent="0.25">
      <c r="A45" s="97"/>
      <c r="B45" s="284" t="s">
        <v>102</v>
      </c>
      <c r="C45" s="284"/>
      <c r="D45" s="204" t="s">
        <v>12</v>
      </c>
      <c r="E45" s="204" t="s">
        <v>13</v>
      </c>
      <c r="F45" s="204" t="s">
        <v>29</v>
      </c>
      <c r="G45" s="102"/>
      <c r="H45" s="102"/>
      <c r="I45" s="105"/>
      <c r="J45" s="105"/>
      <c r="K45" s="105"/>
      <c r="L45" s="105"/>
      <c r="M45" s="105"/>
      <c r="N45" s="106"/>
    </row>
    <row r="46" spans="1:14" x14ac:dyDescent="0.25">
      <c r="A46" s="97"/>
      <c r="B46" s="284"/>
      <c r="C46" s="284"/>
      <c r="D46" s="204">
        <v>4</v>
      </c>
      <c r="E46" s="165">
        <v>1670624800</v>
      </c>
      <c r="F46" s="166">
        <v>800</v>
      </c>
      <c r="G46" s="102"/>
      <c r="H46" s="102"/>
      <c r="I46" s="105"/>
      <c r="J46" s="105"/>
      <c r="K46" s="105"/>
      <c r="L46" s="105"/>
      <c r="M46" s="105"/>
      <c r="N46" s="106"/>
    </row>
    <row r="47" spans="1:14" x14ac:dyDescent="0.25">
      <c r="A47" s="97"/>
      <c r="B47" s="284"/>
      <c r="C47" s="284"/>
      <c r="D47" s="204"/>
      <c r="E47" s="35"/>
      <c r="F47" s="166"/>
      <c r="G47" s="102"/>
      <c r="H47" s="102"/>
      <c r="I47" s="105"/>
      <c r="J47" s="105"/>
      <c r="K47" s="105"/>
      <c r="L47" s="105"/>
      <c r="M47" s="105"/>
      <c r="N47" s="106"/>
    </row>
    <row r="48" spans="1:14" x14ac:dyDescent="0.25">
      <c r="A48" s="97"/>
      <c r="B48" s="284"/>
      <c r="C48" s="284"/>
      <c r="D48" s="204"/>
      <c r="E48" s="35"/>
      <c r="F48" s="166"/>
      <c r="G48" s="102"/>
      <c r="H48" s="102"/>
      <c r="I48" s="105"/>
      <c r="J48" s="105"/>
      <c r="K48" s="105"/>
      <c r="L48" s="105"/>
      <c r="M48" s="105"/>
      <c r="N48" s="106"/>
    </row>
    <row r="49" spans="1:14" x14ac:dyDescent="0.25">
      <c r="A49" s="97"/>
      <c r="B49" s="284"/>
      <c r="C49" s="284"/>
      <c r="D49" s="204"/>
      <c r="E49" s="165"/>
      <c r="F49" s="166"/>
      <c r="G49" s="102"/>
      <c r="H49" s="102"/>
      <c r="I49" s="105"/>
      <c r="J49" s="105"/>
      <c r="K49" s="105"/>
      <c r="L49" s="105"/>
      <c r="M49" s="105"/>
      <c r="N49" s="106"/>
    </row>
    <row r="50" spans="1:14" x14ac:dyDescent="0.25">
      <c r="A50" s="97"/>
      <c r="B50" s="284"/>
      <c r="C50" s="284"/>
      <c r="D50" s="204"/>
      <c r="E50" s="36"/>
      <c r="F50" s="166"/>
      <c r="G50" s="102"/>
      <c r="H50" s="102"/>
      <c r="I50" s="105"/>
      <c r="J50" s="105"/>
      <c r="K50" s="105"/>
      <c r="L50" s="105"/>
      <c r="M50" s="105"/>
      <c r="N50" s="106"/>
    </row>
    <row r="51" spans="1:14" x14ac:dyDescent="0.25">
      <c r="A51" s="97"/>
      <c r="B51" s="284"/>
      <c r="C51" s="284"/>
      <c r="D51" s="204"/>
      <c r="E51" s="36"/>
      <c r="F51" s="166"/>
      <c r="G51" s="102"/>
      <c r="H51" s="102"/>
      <c r="I51" s="105"/>
      <c r="J51" s="105"/>
      <c r="K51" s="105"/>
      <c r="L51" s="105"/>
      <c r="M51" s="105"/>
      <c r="N51" s="106"/>
    </row>
    <row r="52" spans="1:14" x14ac:dyDescent="0.25">
      <c r="A52" s="97"/>
      <c r="B52" s="284"/>
      <c r="C52" s="284"/>
      <c r="D52" s="204"/>
      <c r="E52" s="36"/>
      <c r="F52" s="166"/>
      <c r="G52" s="102"/>
      <c r="H52" s="102"/>
      <c r="I52" s="105"/>
      <c r="J52" s="105"/>
      <c r="K52" s="105"/>
      <c r="L52" s="105"/>
      <c r="M52" s="105"/>
      <c r="N52" s="106"/>
    </row>
    <row r="53" spans="1:14" x14ac:dyDescent="0.25">
      <c r="A53" s="97"/>
      <c r="B53" s="275" t="s">
        <v>14</v>
      </c>
      <c r="C53" s="276"/>
      <c r="D53" s="204"/>
      <c r="E53" s="63"/>
      <c r="F53" s="166">
        <f>SUM(F46:F52)</f>
        <v>800</v>
      </c>
      <c r="G53" s="102"/>
      <c r="H53" s="102"/>
      <c r="I53" s="105"/>
      <c r="J53" s="105"/>
      <c r="K53" s="105"/>
      <c r="L53" s="105"/>
      <c r="M53" s="105"/>
      <c r="N53" s="106"/>
    </row>
    <row r="54" spans="1:14" ht="45" x14ac:dyDescent="0.25">
      <c r="A54" s="97"/>
      <c r="B54" s="52" t="s">
        <v>15</v>
      </c>
      <c r="C54" s="52" t="s">
        <v>103</v>
      </c>
      <c r="E54" s="37"/>
      <c r="F54" s="37"/>
      <c r="G54" s="102"/>
      <c r="H54" s="102"/>
      <c r="I54" s="105"/>
      <c r="J54" s="105"/>
      <c r="K54" s="105"/>
      <c r="L54" s="105"/>
      <c r="M54" s="105"/>
      <c r="N54" s="106"/>
    </row>
    <row r="55" spans="1:14" x14ac:dyDescent="0.25">
      <c r="A55" s="97"/>
      <c r="C55" s="45">
        <f>+F53*0.8</f>
        <v>640</v>
      </c>
      <c r="D55" s="41"/>
      <c r="E55" s="44">
        <f>SUM(E46:E54)</f>
        <v>1670624800</v>
      </c>
      <c r="F55" s="39"/>
      <c r="G55" s="102"/>
      <c r="H55" s="102"/>
      <c r="I55" s="105"/>
      <c r="J55" s="105"/>
      <c r="K55" s="105"/>
      <c r="L55" s="105"/>
      <c r="M55" s="105"/>
      <c r="N55" s="106"/>
    </row>
    <row r="56" spans="1:14" x14ac:dyDescent="0.25">
      <c r="A56" s="97"/>
      <c r="C56" s="98"/>
      <c r="D56" s="38"/>
      <c r="E56" s="99"/>
      <c r="F56" s="39"/>
      <c r="G56" s="102"/>
      <c r="H56" s="102"/>
      <c r="I56" s="105"/>
      <c r="J56" s="105"/>
      <c r="K56" s="105"/>
      <c r="L56" s="105"/>
      <c r="M56" s="105"/>
      <c r="N56" s="106"/>
    </row>
    <row r="57" spans="1:14" x14ac:dyDescent="0.25">
      <c r="A57" s="97"/>
      <c r="C57" s="98"/>
      <c r="D57" s="38"/>
      <c r="E57" s="99"/>
      <c r="F57" s="39"/>
      <c r="G57" s="102"/>
      <c r="H57" s="102"/>
      <c r="I57" s="105"/>
      <c r="J57" s="105"/>
      <c r="K57" s="105"/>
      <c r="L57" s="105"/>
      <c r="M57" s="105"/>
      <c r="N57" s="106"/>
    </row>
    <row r="58" spans="1:14" x14ac:dyDescent="0.25">
      <c r="A58" s="97"/>
      <c r="B58" s="120" t="s">
        <v>282</v>
      </c>
      <c r="C58" s="102"/>
      <c r="D58" s="102"/>
      <c r="E58" s="102"/>
      <c r="F58" s="102"/>
      <c r="G58" s="102"/>
      <c r="H58" s="102"/>
      <c r="I58" s="105"/>
      <c r="J58" s="105"/>
      <c r="K58" s="105"/>
      <c r="L58" s="105"/>
      <c r="M58" s="105"/>
      <c r="N58" s="106"/>
    </row>
    <row r="59" spans="1:14" x14ac:dyDescent="0.25">
      <c r="A59" s="97"/>
      <c r="B59" s="102"/>
      <c r="C59" s="102"/>
      <c r="D59" s="102"/>
      <c r="E59" s="102"/>
      <c r="F59" s="102"/>
      <c r="G59" s="102"/>
      <c r="H59" s="102"/>
      <c r="I59" s="105"/>
      <c r="J59" s="105"/>
      <c r="K59" s="105"/>
      <c r="L59" s="105"/>
      <c r="M59" s="105"/>
      <c r="N59" s="106"/>
    </row>
    <row r="60" spans="1:14" x14ac:dyDescent="0.25">
      <c r="A60" s="97"/>
      <c r="B60" s="123" t="s">
        <v>33</v>
      </c>
      <c r="C60" s="123" t="s">
        <v>139</v>
      </c>
      <c r="D60" s="123" t="s">
        <v>140</v>
      </c>
      <c r="E60" s="102"/>
      <c r="F60" s="102"/>
      <c r="G60" s="102"/>
      <c r="H60" s="102"/>
      <c r="I60" s="105"/>
      <c r="J60" s="105"/>
      <c r="K60" s="105"/>
      <c r="L60" s="105"/>
      <c r="M60" s="105"/>
      <c r="N60" s="106"/>
    </row>
    <row r="61" spans="1:14" x14ac:dyDescent="0.25">
      <c r="A61" s="97"/>
      <c r="B61" s="119" t="s">
        <v>141</v>
      </c>
      <c r="C61" s="203" t="s">
        <v>179</v>
      </c>
      <c r="D61" s="119"/>
      <c r="E61" s="102"/>
      <c r="F61" s="102"/>
      <c r="G61" s="102"/>
      <c r="H61" s="102"/>
      <c r="I61" s="105"/>
      <c r="J61" s="105"/>
      <c r="K61" s="105"/>
      <c r="L61" s="105"/>
      <c r="M61" s="105"/>
      <c r="N61" s="106"/>
    </row>
    <row r="62" spans="1:14" x14ac:dyDescent="0.25">
      <c r="A62" s="97"/>
      <c r="B62" s="119" t="s">
        <v>142</v>
      </c>
      <c r="C62" s="119"/>
      <c r="D62" s="203" t="s">
        <v>179</v>
      </c>
      <c r="E62" s="102"/>
      <c r="F62" s="102"/>
      <c r="G62" s="102"/>
      <c r="H62" s="102"/>
      <c r="I62" s="105"/>
      <c r="J62" s="105"/>
      <c r="K62" s="105"/>
      <c r="L62" s="105"/>
      <c r="M62" s="105"/>
      <c r="N62" s="106"/>
    </row>
    <row r="63" spans="1:14" x14ac:dyDescent="0.25">
      <c r="A63" s="97"/>
      <c r="B63" s="119" t="s">
        <v>143</v>
      </c>
      <c r="C63" s="119"/>
      <c r="D63" s="203" t="s">
        <v>179</v>
      </c>
      <c r="E63" s="102"/>
      <c r="F63" s="102"/>
      <c r="G63" s="102"/>
      <c r="H63" s="102"/>
      <c r="I63" s="105"/>
      <c r="J63" s="105"/>
      <c r="K63" s="105"/>
      <c r="L63" s="105"/>
      <c r="M63" s="105"/>
      <c r="N63" s="106"/>
    </row>
    <row r="64" spans="1:14" x14ac:dyDescent="0.25">
      <c r="A64" s="97"/>
      <c r="B64" s="119" t="s">
        <v>144</v>
      </c>
      <c r="C64" s="119"/>
      <c r="D64" s="203" t="s">
        <v>179</v>
      </c>
      <c r="E64" s="102"/>
      <c r="F64" s="102"/>
      <c r="G64" s="102"/>
      <c r="H64" s="102"/>
      <c r="I64" s="105"/>
      <c r="J64" s="105"/>
      <c r="K64" s="105"/>
      <c r="L64" s="105"/>
      <c r="M64" s="105"/>
      <c r="N64" s="106"/>
    </row>
    <row r="65" spans="1:14" x14ac:dyDescent="0.25">
      <c r="A65" s="97"/>
      <c r="B65" s="102"/>
      <c r="C65" s="102"/>
      <c r="D65" s="102"/>
      <c r="E65" s="102"/>
      <c r="F65" s="102"/>
      <c r="G65" s="102"/>
      <c r="H65" s="102"/>
      <c r="I65" s="105"/>
      <c r="J65" s="105"/>
      <c r="K65" s="105"/>
      <c r="L65" s="105"/>
      <c r="M65" s="105"/>
      <c r="N65" s="106"/>
    </row>
    <row r="66" spans="1:14" x14ac:dyDescent="0.25">
      <c r="A66" s="97"/>
      <c r="B66" s="120" t="s">
        <v>298</v>
      </c>
      <c r="C66" s="102"/>
      <c r="D66" s="102"/>
      <c r="E66" s="102"/>
      <c r="F66" s="102"/>
      <c r="G66" s="102"/>
      <c r="H66" s="102"/>
      <c r="I66" s="105"/>
      <c r="J66" s="105"/>
      <c r="K66" s="105"/>
      <c r="L66" s="105"/>
      <c r="M66" s="105"/>
      <c r="N66" s="106"/>
    </row>
    <row r="67" spans="1:14" x14ac:dyDescent="0.25">
      <c r="A67" s="97"/>
      <c r="B67" s="102"/>
      <c r="C67" s="102"/>
      <c r="D67" s="102"/>
      <c r="E67" s="102"/>
      <c r="F67" s="102"/>
      <c r="G67" s="102"/>
      <c r="H67" s="102"/>
      <c r="I67" s="105"/>
      <c r="J67" s="105"/>
      <c r="K67" s="105"/>
      <c r="L67" s="105"/>
      <c r="M67" s="105"/>
      <c r="N67" s="106"/>
    </row>
    <row r="68" spans="1:14" x14ac:dyDescent="0.25">
      <c r="A68" s="97"/>
      <c r="B68" s="123" t="s">
        <v>33</v>
      </c>
      <c r="C68" s="123" t="s">
        <v>139</v>
      </c>
      <c r="D68" s="123" t="s">
        <v>140</v>
      </c>
      <c r="E68" s="102"/>
      <c r="F68" s="102"/>
      <c r="G68" s="102"/>
      <c r="H68" s="102"/>
      <c r="I68" s="105"/>
      <c r="J68" s="105"/>
      <c r="K68" s="105"/>
      <c r="L68" s="105"/>
      <c r="M68" s="105"/>
      <c r="N68" s="106"/>
    </row>
    <row r="69" spans="1:14" x14ac:dyDescent="0.25">
      <c r="A69" s="97"/>
      <c r="B69" s="119" t="s">
        <v>141</v>
      </c>
      <c r="C69" s="212" t="s">
        <v>179</v>
      </c>
      <c r="D69" s="119"/>
      <c r="E69" s="102"/>
      <c r="F69" s="102"/>
      <c r="G69" s="102"/>
      <c r="H69" s="102"/>
      <c r="I69" s="105"/>
      <c r="J69" s="105"/>
      <c r="K69" s="105"/>
      <c r="L69" s="105"/>
      <c r="M69" s="105"/>
      <c r="N69" s="106"/>
    </row>
    <row r="70" spans="1:14" x14ac:dyDescent="0.25">
      <c r="A70" s="97"/>
      <c r="B70" s="119" t="s">
        <v>142</v>
      </c>
      <c r="C70" s="119"/>
      <c r="D70" s="212" t="s">
        <v>179</v>
      </c>
      <c r="E70" s="102"/>
      <c r="F70" s="102"/>
      <c r="G70" s="102"/>
      <c r="H70" s="102"/>
      <c r="I70" s="105"/>
      <c r="J70" s="105"/>
      <c r="K70" s="105"/>
      <c r="L70" s="105"/>
      <c r="M70" s="105"/>
      <c r="N70" s="106"/>
    </row>
    <row r="71" spans="1:14" x14ac:dyDescent="0.25">
      <c r="A71" s="97"/>
      <c r="B71" s="119" t="s">
        <v>143</v>
      </c>
      <c r="C71" s="119"/>
      <c r="D71" s="212" t="s">
        <v>179</v>
      </c>
      <c r="E71" s="102"/>
      <c r="F71" s="102"/>
      <c r="G71" s="102"/>
      <c r="H71" s="102"/>
      <c r="I71" s="105"/>
      <c r="J71" s="105"/>
      <c r="K71" s="105"/>
      <c r="L71" s="105"/>
      <c r="M71" s="105"/>
      <c r="N71" s="106"/>
    </row>
    <row r="72" spans="1:14" x14ac:dyDescent="0.25">
      <c r="A72" s="97"/>
      <c r="B72" s="119" t="s">
        <v>144</v>
      </c>
      <c r="C72" s="119"/>
      <c r="D72" s="212" t="s">
        <v>179</v>
      </c>
      <c r="E72" s="102"/>
      <c r="F72" s="102"/>
      <c r="G72" s="102"/>
      <c r="H72" s="102"/>
      <c r="I72" s="105"/>
      <c r="J72" s="105"/>
      <c r="K72" s="105"/>
      <c r="L72" s="105"/>
      <c r="M72" s="105"/>
      <c r="N72" s="106"/>
    </row>
    <row r="73" spans="1:14" x14ac:dyDescent="0.25">
      <c r="A73" s="97"/>
      <c r="B73" s="102"/>
      <c r="C73" s="102"/>
      <c r="D73" s="102"/>
      <c r="E73" s="102"/>
      <c r="F73" s="102"/>
      <c r="G73" s="102"/>
      <c r="H73" s="102"/>
      <c r="I73" s="105"/>
      <c r="J73" s="105"/>
      <c r="K73" s="105"/>
      <c r="L73" s="105"/>
      <c r="M73" s="105"/>
      <c r="N73" s="106"/>
    </row>
    <row r="74" spans="1:14" x14ac:dyDescent="0.25">
      <c r="A74" s="97"/>
      <c r="C74" s="102"/>
      <c r="D74" s="102"/>
      <c r="E74" s="102"/>
      <c r="F74" s="102"/>
      <c r="G74" s="102"/>
      <c r="H74" s="102"/>
      <c r="I74" s="105"/>
      <c r="J74" s="105"/>
      <c r="K74" s="105"/>
      <c r="L74" s="105"/>
      <c r="M74" s="105"/>
      <c r="N74" s="106"/>
    </row>
    <row r="75" spans="1:14" x14ac:dyDescent="0.25">
      <c r="A75" s="97"/>
      <c r="B75" s="102"/>
      <c r="C75" s="102"/>
      <c r="D75" s="102"/>
      <c r="E75" s="102"/>
      <c r="F75" s="102"/>
      <c r="G75" s="102"/>
      <c r="H75" s="102"/>
      <c r="I75" s="105"/>
      <c r="J75" s="105"/>
      <c r="K75" s="105"/>
      <c r="L75" s="105"/>
      <c r="M75" s="105"/>
      <c r="N75" s="106"/>
    </row>
    <row r="76" spans="1:14" x14ac:dyDescent="0.25">
      <c r="A76" s="97"/>
      <c r="B76" s="120" t="s">
        <v>283</v>
      </c>
      <c r="C76" s="102"/>
      <c r="D76" s="102"/>
      <c r="E76" s="102"/>
      <c r="F76" s="102"/>
      <c r="G76" s="102"/>
      <c r="H76" s="102"/>
      <c r="I76" s="105"/>
      <c r="J76" s="105"/>
      <c r="K76" s="105"/>
      <c r="L76" s="105"/>
      <c r="M76" s="105"/>
      <c r="N76" s="106"/>
    </row>
    <row r="77" spans="1:14" x14ac:dyDescent="0.25">
      <c r="A77" s="97"/>
      <c r="B77" s="123" t="s">
        <v>33</v>
      </c>
      <c r="C77" s="123" t="s">
        <v>55</v>
      </c>
      <c r="D77" s="122" t="s">
        <v>48</v>
      </c>
      <c r="E77" s="122" t="s">
        <v>16</v>
      </c>
      <c r="F77" s="102"/>
      <c r="G77" s="102"/>
      <c r="H77" s="102"/>
      <c r="I77" s="105"/>
      <c r="J77" s="105"/>
      <c r="K77" s="105"/>
      <c r="L77" s="105"/>
      <c r="M77" s="105"/>
      <c r="N77" s="106"/>
    </row>
    <row r="78" spans="1:14" ht="28.5" x14ac:dyDescent="0.25">
      <c r="A78" s="97"/>
      <c r="B78" s="103" t="s">
        <v>145</v>
      </c>
      <c r="C78" s="104">
        <v>40</v>
      </c>
      <c r="D78" s="203">
        <v>0</v>
      </c>
      <c r="E78" s="243">
        <f>+D78+D79</f>
        <v>10</v>
      </c>
      <c r="F78" s="102"/>
      <c r="G78" s="102"/>
      <c r="H78" s="102"/>
      <c r="I78" s="105"/>
      <c r="J78" s="105"/>
      <c r="K78" s="105"/>
      <c r="L78" s="105"/>
      <c r="M78" s="105"/>
      <c r="N78" s="106"/>
    </row>
    <row r="79" spans="1:14" ht="42.75" x14ac:dyDescent="0.25">
      <c r="A79" s="97"/>
      <c r="B79" s="103" t="s">
        <v>146</v>
      </c>
      <c r="C79" s="104">
        <v>60</v>
      </c>
      <c r="D79" s="203">
        <v>10</v>
      </c>
      <c r="E79" s="244"/>
      <c r="F79" s="102"/>
      <c r="G79" s="102"/>
      <c r="H79" s="102"/>
      <c r="I79" s="105"/>
      <c r="J79" s="105"/>
      <c r="K79" s="105"/>
      <c r="L79" s="105"/>
      <c r="M79" s="105"/>
      <c r="N79" s="106"/>
    </row>
    <row r="80" spans="1:14" x14ac:dyDescent="0.25">
      <c r="A80" s="97"/>
      <c r="B80" s="205"/>
      <c r="C80" s="206"/>
      <c r="D80" s="181"/>
      <c r="E80" s="181"/>
      <c r="F80" s="102"/>
      <c r="G80" s="102"/>
      <c r="H80" s="102"/>
      <c r="I80" s="105"/>
      <c r="J80" s="105"/>
      <c r="K80" s="105"/>
      <c r="L80" s="105"/>
      <c r="M80" s="105"/>
      <c r="N80" s="106"/>
    </row>
    <row r="81" spans="1:26" x14ac:dyDescent="0.25">
      <c r="A81" s="97"/>
      <c r="B81" s="120" t="s">
        <v>301</v>
      </c>
      <c r="C81" s="102"/>
      <c r="D81" s="102"/>
      <c r="E81" s="102"/>
      <c r="F81" s="102"/>
      <c r="G81" s="102"/>
      <c r="H81" s="102"/>
      <c r="I81" s="105"/>
      <c r="J81" s="105"/>
      <c r="K81" s="105"/>
      <c r="L81" s="105"/>
      <c r="M81" s="105"/>
      <c r="N81" s="106"/>
    </row>
    <row r="82" spans="1:26" x14ac:dyDescent="0.25">
      <c r="A82" s="97"/>
      <c r="B82" s="123" t="s">
        <v>33</v>
      </c>
      <c r="C82" s="123" t="s">
        <v>55</v>
      </c>
      <c r="D82" s="122" t="s">
        <v>48</v>
      </c>
      <c r="E82" s="122" t="s">
        <v>16</v>
      </c>
      <c r="F82" s="102"/>
      <c r="G82" s="102"/>
      <c r="H82" s="102"/>
      <c r="I82" s="105"/>
      <c r="J82" s="105"/>
      <c r="K82" s="105"/>
      <c r="L82" s="105"/>
      <c r="M82" s="105"/>
      <c r="N82" s="106"/>
    </row>
    <row r="83" spans="1:26" ht="28.5" x14ac:dyDescent="0.25">
      <c r="A83" s="97"/>
      <c r="B83" s="103" t="s">
        <v>145</v>
      </c>
      <c r="C83" s="104">
        <v>40</v>
      </c>
      <c r="D83" s="212">
        <v>0</v>
      </c>
      <c r="E83" s="243">
        <f>+D83+D84</f>
        <v>10</v>
      </c>
      <c r="F83" s="102"/>
      <c r="G83" s="102"/>
      <c r="H83" s="102"/>
      <c r="I83" s="105"/>
      <c r="J83" s="105"/>
      <c r="K83" s="105"/>
      <c r="L83" s="105"/>
      <c r="M83" s="105"/>
      <c r="N83" s="106"/>
    </row>
    <row r="84" spans="1:26" ht="42.75" x14ac:dyDescent="0.25">
      <c r="A84" s="97"/>
      <c r="B84" s="103" t="s">
        <v>146</v>
      </c>
      <c r="C84" s="104">
        <v>60</v>
      </c>
      <c r="D84" s="212">
        <v>10</v>
      </c>
      <c r="E84" s="244"/>
      <c r="F84" s="102"/>
      <c r="G84" s="102"/>
      <c r="H84" s="102"/>
      <c r="I84" s="105"/>
      <c r="J84" s="105"/>
      <c r="K84" s="105"/>
      <c r="L84" s="105"/>
      <c r="M84" s="105"/>
      <c r="N84" s="106"/>
    </row>
    <row r="85" spans="1:26" x14ac:dyDescent="0.25">
      <c r="A85" s="97"/>
      <c r="B85" s="205"/>
      <c r="C85" s="206"/>
      <c r="D85" s="181"/>
      <c r="E85" s="181"/>
      <c r="F85" s="102"/>
      <c r="G85" s="102"/>
      <c r="H85" s="102"/>
      <c r="I85" s="105"/>
      <c r="J85" s="105"/>
      <c r="K85" s="105"/>
      <c r="L85" s="105"/>
      <c r="M85" s="105"/>
      <c r="N85" s="106"/>
    </row>
    <row r="86" spans="1:26" x14ac:dyDescent="0.25">
      <c r="A86" s="97"/>
      <c r="C86" s="98"/>
      <c r="D86" s="38"/>
      <c r="E86" s="99"/>
      <c r="F86" s="39"/>
      <c r="G86" s="39"/>
      <c r="H86" s="39"/>
      <c r="I86" s="23"/>
      <c r="J86" s="23"/>
      <c r="K86" s="23"/>
      <c r="L86" s="23"/>
      <c r="M86" s="23"/>
    </row>
    <row r="87" spans="1:26" x14ac:dyDescent="0.25">
      <c r="B87" s="65" t="s">
        <v>30</v>
      </c>
      <c r="M87" s="64"/>
      <c r="N87" s="64"/>
    </row>
    <row r="88" spans="1:26" ht="15.75" thickBot="1" x14ac:dyDescent="0.3">
      <c r="B88" s="120" t="s">
        <v>183</v>
      </c>
      <c r="M88" s="64"/>
      <c r="N88" s="64"/>
    </row>
    <row r="89" spans="1:26" s="8" customFormat="1" ht="109.5" customHeight="1" x14ac:dyDescent="0.25">
      <c r="B89" s="116" t="s">
        <v>147</v>
      </c>
      <c r="C89" s="116" t="s">
        <v>148</v>
      </c>
      <c r="D89" s="116" t="s">
        <v>149</v>
      </c>
      <c r="E89" s="53" t="s">
        <v>42</v>
      </c>
      <c r="F89" s="53" t="s">
        <v>22</v>
      </c>
      <c r="G89" s="53" t="s">
        <v>104</v>
      </c>
      <c r="H89" s="53" t="s">
        <v>17</v>
      </c>
      <c r="I89" s="53" t="s">
        <v>10</v>
      </c>
      <c r="J89" s="53" t="s">
        <v>31</v>
      </c>
      <c r="K89" s="53" t="s">
        <v>58</v>
      </c>
      <c r="L89" s="53" t="s">
        <v>20</v>
      </c>
      <c r="M89" s="101" t="s">
        <v>26</v>
      </c>
      <c r="N89" s="116" t="s">
        <v>150</v>
      </c>
      <c r="O89" s="53" t="s">
        <v>35</v>
      </c>
      <c r="P89" s="54" t="s">
        <v>11</v>
      </c>
      <c r="Q89" s="54" t="s">
        <v>19</v>
      </c>
    </row>
    <row r="90" spans="1:26" s="111" customFormat="1" ht="36" x14ac:dyDescent="0.25">
      <c r="A90" s="46"/>
      <c r="B90" s="49" t="s">
        <v>164</v>
      </c>
      <c r="C90" s="112" t="s">
        <v>164</v>
      </c>
      <c r="D90" s="112" t="s">
        <v>165</v>
      </c>
      <c r="E90" s="107" t="s">
        <v>167</v>
      </c>
      <c r="F90" s="108" t="s">
        <v>139</v>
      </c>
      <c r="G90" s="155" t="s">
        <v>166</v>
      </c>
      <c r="H90" s="115">
        <v>40245</v>
      </c>
      <c r="I90" s="115">
        <v>40527</v>
      </c>
      <c r="J90" s="109" t="s">
        <v>140</v>
      </c>
      <c r="K90" s="167">
        <v>9</v>
      </c>
      <c r="L90" s="167">
        <v>0</v>
      </c>
      <c r="M90" s="167" t="s">
        <v>284</v>
      </c>
      <c r="N90" s="100" t="s">
        <v>166</v>
      </c>
      <c r="O90" s="213">
        <v>1711224583</v>
      </c>
      <c r="P90" s="26" t="s">
        <v>169</v>
      </c>
      <c r="Q90" s="167" t="s">
        <v>295</v>
      </c>
      <c r="R90" s="110"/>
      <c r="S90" s="110"/>
      <c r="T90" s="110"/>
      <c r="U90" s="110"/>
      <c r="V90" s="110"/>
      <c r="W90" s="110"/>
      <c r="X90" s="110"/>
      <c r="Y90" s="110"/>
      <c r="Z90" s="110"/>
    </row>
    <row r="91" spans="1:26" s="28" customFormat="1" ht="36" x14ac:dyDescent="0.25">
      <c r="A91" s="46"/>
      <c r="B91" s="49" t="s">
        <v>164</v>
      </c>
      <c r="C91" s="112" t="s">
        <v>164</v>
      </c>
      <c r="D91" s="112" t="s">
        <v>165</v>
      </c>
      <c r="E91" s="107" t="s">
        <v>168</v>
      </c>
      <c r="F91" s="24" t="s">
        <v>139</v>
      </c>
      <c r="G91" s="24" t="s">
        <v>166</v>
      </c>
      <c r="H91" s="115">
        <v>40763</v>
      </c>
      <c r="I91" s="115">
        <v>40890</v>
      </c>
      <c r="J91" s="25" t="s">
        <v>140</v>
      </c>
      <c r="K91" s="167">
        <v>4</v>
      </c>
      <c r="L91" s="167">
        <v>0</v>
      </c>
      <c r="M91" s="167" t="s">
        <v>284</v>
      </c>
      <c r="N91" s="100" t="s">
        <v>166</v>
      </c>
      <c r="O91" s="213">
        <v>120711923</v>
      </c>
      <c r="P91" s="26">
        <v>81</v>
      </c>
      <c r="Q91" s="167" t="s">
        <v>295</v>
      </c>
      <c r="R91" s="27"/>
      <c r="S91" s="27"/>
      <c r="T91" s="27"/>
      <c r="U91" s="27"/>
      <c r="V91" s="27"/>
      <c r="W91" s="27"/>
      <c r="X91" s="27"/>
      <c r="Y91" s="27"/>
      <c r="Z91" s="27"/>
    </row>
    <row r="92" spans="1:26" s="28" customFormat="1" ht="36" x14ac:dyDescent="0.25">
      <c r="A92" s="46"/>
      <c r="B92" s="49" t="s">
        <v>164</v>
      </c>
      <c r="C92" s="112" t="s">
        <v>164</v>
      </c>
      <c r="D92" s="112" t="s">
        <v>170</v>
      </c>
      <c r="E92" s="167">
        <v>2112222</v>
      </c>
      <c r="F92" s="24" t="s">
        <v>139</v>
      </c>
      <c r="G92" s="24" t="s">
        <v>166</v>
      </c>
      <c r="H92" s="115">
        <v>40892</v>
      </c>
      <c r="I92" s="171">
        <v>41047</v>
      </c>
      <c r="J92" s="25" t="s">
        <v>140</v>
      </c>
      <c r="K92" s="167">
        <v>5</v>
      </c>
      <c r="L92" s="167">
        <v>0</v>
      </c>
      <c r="M92" s="167" t="s">
        <v>284</v>
      </c>
      <c r="N92" s="100" t="s">
        <v>166</v>
      </c>
      <c r="O92" s="213">
        <v>24424007</v>
      </c>
      <c r="P92" s="26">
        <v>110</v>
      </c>
      <c r="Q92" s="167" t="s">
        <v>295</v>
      </c>
      <c r="R92" s="27"/>
      <c r="S92" s="27"/>
      <c r="T92" s="27"/>
      <c r="U92" s="27"/>
      <c r="V92" s="27"/>
      <c r="W92" s="27"/>
      <c r="X92" s="27"/>
      <c r="Y92" s="27"/>
      <c r="Z92" s="27"/>
    </row>
    <row r="93" spans="1:26" s="28" customFormat="1" ht="36" x14ac:dyDescent="0.25">
      <c r="A93" s="46"/>
      <c r="B93" s="49" t="s">
        <v>164</v>
      </c>
      <c r="C93" s="112" t="s">
        <v>164</v>
      </c>
      <c r="D93" s="112" t="s">
        <v>170</v>
      </c>
      <c r="E93" s="169">
        <v>2121337</v>
      </c>
      <c r="F93" s="24" t="s">
        <v>139</v>
      </c>
      <c r="G93" s="24" t="s">
        <v>166</v>
      </c>
      <c r="H93" s="171">
        <v>41045</v>
      </c>
      <c r="I93" s="171">
        <v>41165</v>
      </c>
      <c r="J93" s="25" t="s">
        <v>140</v>
      </c>
      <c r="K93" s="167">
        <v>4</v>
      </c>
      <c r="L93" s="167">
        <v>0</v>
      </c>
      <c r="M93" s="167" t="s">
        <v>284</v>
      </c>
      <c r="N93" s="100" t="s">
        <v>166</v>
      </c>
      <c r="O93" s="213">
        <v>101382960</v>
      </c>
      <c r="P93" s="26">
        <v>129</v>
      </c>
      <c r="Q93" s="167" t="s">
        <v>295</v>
      </c>
      <c r="R93" s="27"/>
      <c r="S93" s="27"/>
      <c r="T93" s="27"/>
      <c r="U93" s="27"/>
      <c r="V93" s="27"/>
      <c r="W93" s="27"/>
      <c r="X93" s="27"/>
      <c r="Y93" s="27"/>
      <c r="Z93" s="27"/>
    </row>
    <row r="94" spans="1:26" s="28" customFormat="1" ht="36" x14ac:dyDescent="0.25">
      <c r="A94" s="46"/>
      <c r="B94" s="49" t="s">
        <v>164</v>
      </c>
      <c r="C94" s="112" t="s">
        <v>164</v>
      </c>
      <c r="D94" s="112" t="s">
        <v>170</v>
      </c>
      <c r="E94" s="169">
        <v>2112785</v>
      </c>
      <c r="F94" s="24" t="s">
        <v>139</v>
      </c>
      <c r="G94" s="24" t="s">
        <v>166</v>
      </c>
      <c r="H94" s="171">
        <v>41166</v>
      </c>
      <c r="I94" s="171">
        <v>41258</v>
      </c>
      <c r="J94" s="25" t="s">
        <v>140</v>
      </c>
      <c r="K94" s="167">
        <v>3</v>
      </c>
      <c r="L94" s="167">
        <v>0</v>
      </c>
      <c r="M94" s="167" t="s">
        <v>284</v>
      </c>
      <c r="N94" s="100" t="s">
        <v>166</v>
      </c>
      <c r="O94" s="213">
        <v>31501135</v>
      </c>
      <c r="P94" s="26">
        <v>145</v>
      </c>
      <c r="Q94" s="167" t="s">
        <v>295</v>
      </c>
      <c r="R94" s="27"/>
      <c r="S94" s="27"/>
      <c r="T94" s="27"/>
      <c r="U94" s="27"/>
      <c r="V94" s="27"/>
      <c r="W94" s="27"/>
      <c r="X94" s="27"/>
      <c r="Y94" s="27"/>
      <c r="Z94" s="27"/>
    </row>
    <row r="95" spans="1:26" s="28" customFormat="1" ht="36" x14ac:dyDescent="0.25">
      <c r="A95" s="46"/>
      <c r="B95" s="49" t="s">
        <v>164</v>
      </c>
      <c r="C95" s="112" t="s">
        <v>164</v>
      </c>
      <c r="D95" s="112" t="s">
        <v>165</v>
      </c>
      <c r="E95" s="169" t="s">
        <v>171</v>
      </c>
      <c r="F95" s="24" t="s">
        <v>139</v>
      </c>
      <c r="G95" s="24" t="s">
        <v>166</v>
      </c>
      <c r="H95" s="171">
        <v>41234</v>
      </c>
      <c r="I95" s="171">
        <v>41453</v>
      </c>
      <c r="J95" s="25" t="s">
        <v>140</v>
      </c>
      <c r="K95" s="167">
        <v>6</v>
      </c>
      <c r="L95" s="167">
        <v>1</v>
      </c>
      <c r="M95" s="167" t="s">
        <v>284</v>
      </c>
      <c r="N95" s="100" t="s">
        <v>166</v>
      </c>
      <c r="O95" s="213">
        <v>386951160</v>
      </c>
      <c r="P95" s="26">
        <v>155</v>
      </c>
      <c r="Q95" s="167" t="s">
        <v>295</v>
      </c>
      <c r="R95" s="27"/>
      <c r="S95" s="27"/>
      <c r="T95" s="27"/>
      <c r="U95" s="27"/>
      <c r="V95" s="27"/>
      <c r="W95" s="27"/>
      <c r="X95" s="27"/>
      <c r="Y95" s="27"/>
      <c r="Z95" s="27"/>
    </row>
    <row r="96" spans="1:26" s="28" customFormat="1" x14ac:dyDescent="0.25">
      <c r="A96" s="46"/>
      <c r="B96" s="49" t="s">
        <v>16</v>
      </c>
      <c r="C96" s="48"/>
      <c r="D96" s="47"/>
      <c r="E96" s="169"/>
      <c r="F96" s="24"/>
      <c r="G96" s="24"/>
      <c r="H96" s="24"/>
      <c r="I96" s="25"/>
      <c r="J96" s="25"/>
      <c r="K96" s="168">
        <f>SUM(K90:K95)</f>
        <v>31</v>
      </c>
      <c r="L96" s="50">
        <f>SUM(L90:L95)</f>
        <v>1</v>
      </c>
      <c r="M96" s="168">
        <f>SUM(M90:M95)</f>
        <v>0</v>
      </c>
      <c r="N96" s="50">
        <f>SUM(N90:N95)</f>
        <v>0</v>
      </c>
      <c r="O96" s="213">
        <f>SUM(O90:O95)</f>
        <v>2376195768</v>
      </c>
      <c r="P96" s="26"/>
      <c r="Q96" s="156"/>
    </row>
    <row r="97" spans="1:26" s="29" customFormat="1" x14ac:dyDescent="0.25">
      <c r="E97" s="30"/>
    </row>
    <row r="98" spans="1:26" s="29" customFormat="1" x14ac:dyDescent="0.25">
      <c r="B98" s="282" t="s">
        <v>28</v>
      </c>
      <c r="C98" s="282" t="s">
        <v>27</v>
      </c>
      <c r="D98" s="281" t="s">
        <v>34</v>
      </c>
      <c r="E98" s="281"/>
    </row>
    <row r="99" spans="1:26" s="29" customFormat="1" x14ac:dyDescent="0.25">
      <c r="B99" s="283"/>
      <c r="C99" s="283"/>
      <c r="D99" s="60" t="s">
        <v>23</v>
      </c>
      <c r="E99" s="61" t="s">
        <v>24</v>
      </c>
    </row>
    <row r="100" spans="1:26" s="29" customFormat="1" ht="30.6" customHeight="1" x14ac:dyDescent="0.25">
      <c r="B100" s="58" t="s">
        <v>21</v>
      </c>
      <c r="C100" s="59">
        <f>+K96</f>
        <v>31</v>
      </c>
      <c r="D100" s="56" t="s">
        <v>179</v>
      </c>
      <c r="E100" s="57"/>
      <c r="F100" s="31"/>
      <c r="G100" s="31"/>
      <c r="H100" s="31"/>
      <c r="I100" s="31"/>
      <c r="J100" s="31"/>
      <c r="K100" s="31"/>
      <c r="L100" s="31"/>
      <c r="M100" s="31"/>
    </row>
    <row r="101" spans="1:26" s="29" customFormat="1" ht="30" customHeight="1" x14ac:dyDescent="0.25">
      <c r="B101" s="58" t="s">
        <v>25</v>
      </c>
      <c r="C101" s="174">
        <f>+M96</f>
        <v>0</v>
      </c>
      <c r="D101" s="56"/>
      <c r="E101" s="56" t="s">
        <v>179</v>
      </c>
    </row>
    <row r="102" spans="1:26" s="29" customFormat="1" x14ac:dyDescent="0.25">
      <c r="B102" s="32"/>
      <c r="C102" s="286"/>
      <c r="D102" s="286"/>
      <c r="E102" s="286"/>
      <c r="F102" s="286"/>
      <c r="G102" s="286"/>
      <c r="H102" s="286"/>
      <c r="I102" s="286"/>
      <c r="J102" s="286"/>
      <c r="K102" s="286"/>
      <c r="L102" s="286"/>
      <c r="M102" s="286"/>
      <c r="N102" s="286"/>
    </row>
    <row r="103" spans="1:26" s="29" customFormat="1" x14ac:dyDescent="0.25">
      <c r="B103" s="32"/>
      <c r="C103" s="162"/>
      <c r="D103" s="162"/>
      <c r="E103" s="162"/>
      <c r="F103" s="162"/>
      <c r="G103" s="162"/>
      <c r="H103" s="162"/>
      <c r="I103" s="162"/>
      <c r="J103" s="162"/>
      <c r="K103" s="162"/>
      <c r="L103" s="162"/>
      <c r="M103" s="162"/>
      <c r="N103" s="162"/>
    </row>
    <row r="104" spans="1:26" x14ac:dyDescent="0.25">
      <c r="B104" s="120" t="s">
        <v>30</v>
      </c>
      <c r="M104" s="64"/>
      <c r="N104" s="64"/>
    </row>
    <row r="105" spans="1:26" ht="15.75" thickBot="1" x14ac:dyDescent="0.3">
      <c r="B105" s="120" t="s">
        <v>184</v>
      </c>
      <c r="M105" s="64"/>
      <c r="N105" s="64"/>
    </row>
    <row r="106" spans="1:26" s="105" customFormat="1" ht="109.5" customHeight="1" x14ac:dyDescent="0.25">
      <c r="B106" s="116" t="s">
        <v>147</v>
      </c>
      <c r="C106" s="116" t="s">
        <v>148</v>
      </c>
      <c r="D106" s="116" t="s">
        <v>149</v>
      </c>
      <c r="E106" s="116" t="s">
        <v>42</v>
      </c>
      <c r="F106" s="116" t="s">
        <v>22</v>
      </c>
      <c r="G106" s="116" t="s">
        <v>104</v>
      </c>
      <c r="H106" s="116" t="s">
        <v>17</v>
      </c>
      <c r="I106" s="116" t="s">
        <v>10</v>
      </c>
      <c r="J106" s="116" t="s">
        <v>31</v>
      </c>
      <c r="K106" s="116" t="s">
        <v>58</v>
      </c>
      <c r="L106" s="116" t="s">
        <v>20</v>
      </c>
      <c r="M106" s="101" t="s">
        <v>26</v>
      </c>
      <c r="N106" s="116" t="s">
        <v>150</v>
      </c>
      <c r="O106" s="116" t="s">
        <v>35</v>
      </c>
      <c r="P106" s="117" t="s">
        <v>11</v>
      </c>
      <c r="Q106" s="117" t="s">
        <v>19</v>
      </c>
    </row>
    <row r="107" spans="1:26" s="111" customFormat="1" ht="36" x14ac:dyDescent="0.25">
      <c r="A107" s="46">
        <v>1</v>
      </c>
      <c r="B107" s="49" t="s">
        <v>164</v>
      </c>
      <c r="C107" s="112" t="s">
        <v>164</v>
      </c>
      <c r="D107" s="112" t="s">
        <v>165</v>
      </c>
      <c r="E107" s="169" t="s">
        <v>172</v>
      </c>
      <c r="F107" s="108" t="s">
        <v>139</v>
      </c>
      <c r="G107" s="108" t="s">
        <v>166</v>
      </c>
      <c r="H107" s="171">
        <v>40245</v>
      </c>
      <c r="I107" s="171">
        <v>40527</v>
      </c>
      <c r="J107" s="109" t="s">
        <v>140</v>
      </c>
      <c r="K107" s="167">
        <v>9</v>
      </c>
      <c r="L107" s="167"/>
      <c r="M107" s="167" t="s">
        <v>284</v>
      </c>
      <c r="N107" s="100" t="s">
        <v>166</v>
      </c>
      <c r="O107" s="26">
        <v>547480914</v>
      </c>
      <c r="P107" s="26">
        <v>182</v>
      </c>
      <c r="Q107" s="167" t="s">
        <v>295</v>
      </c>
      <c r="R107" s="110"/>
      <c r="S107" s="110"/>
      <c r="T107" s="110"/>
      <c r="U107" s="110"/>
      <c r="V107" s="110"/>
      <c r="W107" s="110"/>
      <c r="X107" s="110"/>
      <c r="Y107" s="110"/>
      <c r="Z107" s="110"/>
    </row>
    <row r="108" spans="1:26" s="111" customFormat="1" ht="36" x14ac:dyDescent="0.25">
      <c r="A108" s="46">
        <v>2</v>
      </c>
      <c r="B108" s="49" t="s">
        <v>164</v>
      </c>
      <c r="C108" s="112" t="s">
        <v>164</v>
      </c>
      <c r="D108" s="112" t="s">
        <v>165</v>
      </c>
      <c r="E108" s="169" t="s">
        <v>173</v>
      </c>
      <c r="F108" s="108" t="s">
        <v>139</v>
      </c>
      <c r="G108" s="108" t="s">
        <v>166</v>
      </c>
      <c r="H108" s="171">
        <v>40763</v>
      </c>
      <c r="I108" s="170" t="s">
        <v>175</v>
      </c>
      <c r="J108" s="109" t="s">
        <v>140</v>
      </c>
      <c r="K108" s="167">
        <v>3</v>
      </c>
      <c r="L108" s="167"/>
      <c r="M108" s="167" t="s">
        <v>284</v>
      </c>
      <c r="N108" s="100" t="s">
        <v>166</v>
      </c>
      <c r="O108" s="26">
        <v>186423552</v>
      </c>
      <c r="P108" s="26" t="s">
        <v>174</v>
      </c>
      <c r="Q108" s="167" t="s">
        <v>295</v>
      </c>
      <c r="R108" s="110"/>
      <c r="S108" s="110"/>
      <c r="T108" s="110"/>
      <c r="U108" s="110"/>
      <c r="V108" s="110"/>
      <c r="W108" s="110"/>
      <c r="X108" s="110"/>
      <c r="Y108" s="110"/>
      <c r="Z108" s="110"/>
    </row>
    <row r="109" spans="1:26" s="111" customFormat="1" ht="36" x14ac:dyDescent="0.25">
      <c r="A109" s="46">
        <v>3</v>
      </c>
      <c r="B109" s="49" t="s">
        <v>164</v>
      </c>
      <c r="C109" s="112" t="s">
        <v>164</v>
      </c>
      <c r="D109" s="112" t="s">
        <v>170</v>
      </c>
      <c r="E109" s="169">
        <v>2112221</v>
      </c>
      <c r="F109" s="108" t="s">
        <v>139</v>
      </c>
      <c r="G109" s="108" t="s">
        <v>166</v>
      </c>
      <c r="H109" s="115">
        <v>40892</v>
      </c>
      <c r="I109" s="172">
        <v>41040</v>
      </c>
      <c r="J109" s="109" t="s">
        <v>140</v>
      </c>
      <c r="K109" s="167">
        <v>4</v>
      </c>
      <c r="L109" s="167"/>
      <c r="M109" s="167" t="s">
        <v>284</v>
      </c>
      <c r="N109" s="100" t="s">
        <v>166</v>
      </c>
      <c r="O109" s="26">
        <v>24772305</v>
      </c>
      <c r="P109" s="26">
        <v>210</v>
      </c>
      <c r="Q109" s="167" t="s">
        <v>295</v>
      </c>
      <c r="R109" s="110"/>
      <c r="S109" s="110"/>
      <c r="T109" s="110"/>
      <c r="U109" s="110"/>
      <c r="V109" s="110"/>
      <c r="W109" s="110"/>
      <c r="X109" s="110"/>
      <c r="Y109" s="110"/>
      <c r="Z109" s="110"/>
    </row>
    <row r="110" spans="1:26" s="111" customFormat="1" ht="60" x14ac:dyDescent="0.25">
      <c r="A110" s="46">
        <v>4</v>
      </c>
      <c r="B110" s="49" t="s">
        <v>164</v>
      </c>
      <c r="C110" s="112" t="s">
        <v>164</v>
      </c>
      <c r="D110" s="112" t="s">
        <v>176</v>
      </c>
      <c r="E110" s="169" t="s">
        <v>177</v>
      </c>
      <c r="F110" s="108" t="s">
        <v>139</v>
      </c>
      <c r="G110" s="108" t="s">
        <v>166</v>
      </c>
      <c r="H110" s="115">
        <v>41294</v>
      </c>
      <c r="I110" s="172">
        <v>41608</v>
      </c>
      <c r="J110" s="109" t="s">
        <v>140</v>
      </c>
      <c r="K110" s="167">
        <v>10</v>
      </c>
      <c r="L110" s="109"/>
      <c r="M110" s="167" t="s">
        <v>284</v>
      </c>
      <c r="N110" s="100" t="s">
        <v>166</v>
      </c>
      <c r="O110" s="26" t="s">
        <v>178</v>
      </c>
      <c r="P110" s="26"/>
      <c r="Q110" s="167" t="s">
        <v>295</v>
      </c>
      <c r="R110" s="110"/>
      <c r="S110" s="110"/>
      <c r="T110" s="110"/>
      <c r="U110" s="110"/>
      <c r="V110" s="110"/>
      <c r="W110" s="110"/>
      <c r="X110" s="110"/>
      <c r="Y110" s="110"/>
      <c r="Z110" s="110"/>
    </row>
    <row r="111" spans="1:26" s="111" customFormat="1" x14ac:dyDescent="0.25">
      <c r="A111" s="46"/>
      <c r="B111" s="49" t="s">
        <v>16</v>
      </c>
      <c r="C111" s="113"/>
      <c r="D111" s="112"/>
      <c r="E111" s="169"/>
      <c r="F111" s="108"/>
      <c r="G111" s="108"/>
      <c r="H111" s="108"/>
      <c r="I111" s="109"/>
      <c r="J111" s="109"/>
      <c r="K111" s="168">
        <f>SUM(K107:K110)</f>
        <v>26</v>
      </c>
      <c r="L111" s="114">
        <f>SUM(L102:L110)</f>
        <v>0</v>
      </c>
      <c r="M111" s="168">
        <f>SUM(M107:M110)</f>
        <v>0</v>
      </c>
      <c r="N111" s="114">
        <f>SUM(N102:N110)</f>
        <v>0</v>
      </c>
      <c r="O111" s="26"/>
      <c r="P111" s="26"/>
      <c r="Q111" s="156"/>
    </row>
    <row r="112" spans="1:26" s="29" customFormat="1" x14ac:dyDescent="0.25">
      <c r="E112" s="30"/>
    </row>
    <row r="113" spans="2:17" s="29" customFormat="1" x14ac:dyDescent="0.25">
      <c r="B113" s="282" t="s">
        <v>28</v>
      </c>
      <c r="C113" s="282" t="s">
        <v>27</v>
      </c>
      <c r="D113" s="281" t="s">
        <v>34</v>
      </c>
      <c r="E113" s="281"/>
    </row>
    <row r="114" spans="2:17" s="29" customFormat="1" x14ac:dyDescent="0.25">
      <c r="B114" s="283"/>
      <c r="C114" s="283"/>
      <c r="D114" s="164" t="s">
        <v>23</v>
      </c>
      <c r="E114" s="61" t="s">
        <v>24</v>
      </c>
    </row>
    <row r="115" spans="2:17" s="29" customFormat="1" ht="30.6" customHeight="1" x14ac:dyDescent="0.25">
      <c r="B115" s="58" t="s">
        <v>21</v>
      </c>
      <c r="C115" s="174">
        <f>+K111</f>
        <v>26</v>
      </c>
      <c r="D115" s="56" t="s">
        <v>179</v>
      </c>
      <c r="E115" s="57"/>
      <c r="F115" s="31"/>
      <c r="G115" s="31"/>
      <c r="H115" s="31"/>
      <c r="I115" s="31"/>
      <c r="J115" s="31"/>
      <c r="K115" s="31"/>
      <c r="L115" s="31"/>
      <c r="M115" s="31"/>
    </row>
    <row r="116" spans="2:17" s="29" customFormat="1" ht="30" customHeight="1" x14ac:dyDescent="0.25">
      <c r="B116" s="58" t="s">
        <v>25</v>
      </c>
      <c r="C116" s="174">
        <f>+M111</f>
        <v>0</v>
      </c>
      <c r="D116" s="56"/>
      <c r="E116" s="56" t="s">
        <v>179</v>
      </c>
    </row>
    <row r="117" spans="2:17" s="29" customFormat="1" x14ac:dyDescent="0.25">
      <c r="B117" s="32"/>
      <c r="C117" s="162"/>
      <c r="D117" s="162"/>
      <c r="E117" s="162"/>
      <c r="F117" s="162"/>
      <c r="G117" s="162"/>
      <c r="H117" s="162"/>
      <c r="I117" s="162"/>
      <c r="J117" s="162"/>
      <c r="K117" s="162"/>
      <c r="L117" s="162"/>
      <c r="M117" s="162"/>
      <c r="N117" s="162"/>
    </row>
    <row r="118" spans="2:17" ht="28.15" customHeight="1" thickBot="1" x14ac:dyDescent="0.3"/>
    <row r="119" spans="2:17" ht="27" thickBot="1" x14ac:dyDescent="0.3">
      <c r="B119" s="269" t="s">
        <v>105</v>
      </c>
      <c r="C119" s="270"/>
      <c r="D119" s="270"/>
      <c r="E119" s="270"/>
      <c r="F119" s="270"/>
      <c r="G119" s="270"/>
      <c r="H119" s="270"/>
      <c r="I119" s="270"/>
      <c r="J119" s="270"/>
      <c r="K119" s="270"/>
      <c r="L119" s="270"/>
      <c r="M119" s="270"/>
      <c r="N119" s="271"/>
    </row>
    <row r="122" spans="2:17" ht="109.5" customHeight="1" x14ac:dyDescent="0.25">
      <c r="B122" s="118" t="s">
        <v>151</v>
      </c>
      <c r="C122" s="67" t="s">
        <v>2</v>
      </c>
      <c r="D122" s="67" t="s">
        <v>107</v>
      </c>
      <c r="E122" s="67" t="s">
        <v>106</v>
      </c>
      <c r="F122" s="67" t="s">
        <v>108</v>
      </c>
      <c r="G122" s="67" t="s">
        <v>109</v>
      </c>
      <c r="H122" s="67" t="s">
        <v>110</v>
      </c>
      <c r="I122" s="67" t="s">
        <v>111</v>
      </c>
      <c r="J122" s="67" t="s">
        <v>112</v>
      </c>
      <c r="K122" s="67" t="s">
        <v>113</v>
      </c>
      <c r="L122" s="67" t="s">
        <v>114</v>
      </c>
      <c r="M122" s="95" t="s">
        <v>115</v>
      </c>
      <c r="N122" s="95" t="s">
        <v>116</v>
      </c>
      <c r="O122" s="258" t="s">
        <v>3</v>
      </c>
      <c r="P122" s="260"/>
      <c r="Q122" s="67" t="s">
        <v>18</v>
      </c>
    </row>
    <row r="123" spans="2:17" x14ac:dyDescent="0.25">
      <c r="B123" s="3" t="s">
        <v>187</v>
      </c>
      <c r="C123" s="3" t="s">
        <v>180</v>
      </c>
      <c r="D123" s="173" t="s">
        <v>181</v>
      </c>
      <c r="E123" s="173" t="s">
        <v>181</v>
      </c>
      <c r="F123" s="173" t="s">
        <v>181</v>
      </c>
      <c r="G123" s="173" t="s">
        <v>181</v>
      </c>
      <c r="H123" s="173" t="s">
        <v>181</v>
      </c>
      <c r="I123" s="173" t="s">
        <v>181</v>
      </c>
      <c r="J123" s="96" t="s">
        <v>181</v>
      </c>
      <c r="K123" s="96" t="s">
        <v>181</v>
      </c>
      <c r="L123" s="96" t="s">
        <v>181</v>
      </c>
      <c r="M123" s="96" t="s">
        <v>181</v>
      </c>
      <c r="N123" s="96" t="s">
        <v>181</v>
      </c>
      <c r="O123" s="250" t="s">
        <v>182</v>
      </c>
      <c r="P123" s="251"/>
      <c r="Q123" s="62" t="s">
        <v>140</v>
      </c>
    </row>
    <row r="124" spans="2:17" x14ac:dyDescent="0.25">
      <c r="B124" s="3" t="s">
        <v>188</v>
      </c>
      <c r="C124" s="3" t="s">
        <v>180</v>
      </c>
      <c r="D124" s="173" t="s">
        <v>181</v>
      </c>
      <c r="E124" s="173" t="s">
        <v>181</v>
      </c>
      <c r="F124" s="173" t="s">
        <v>181</v>
      </c>
      <c r="G124" s="173" t="s">
        <v>181</v>
      </c>
      <c r="H124" s="173" t="s">
        <v>181</v>
      </c>
      <c r="I124" s="173" t="s">
        <v>181</v>
      </c>
      <c r="J124" s="96" t="s">
        <v>181</v>
      </c>
      <c r="K124" s="96" t="s">
        <v>181</v>
      </c>
      <c r="L124" s="96" t="s">
        <v>181</v>
      </c>
      <c r="M124" s="96" t="s">
        <v>181</v>
      </c>
      <c r="N124" s="96" t="s">
        <v>181</v>
      </c>
      <c r="O124" s="250" t="s">
        <v>182</v>
      </c>
      <c r="P124" s="251"/>
      <c r="Q124" s="62" t="s">
        <v>140</v>
      </c>
    </row>
    <row r="125" spans="2:17" x14ac:dyDescent="0.25">
      <c r="B125" s="3"/>
      <c r="C125" s="3"/>
      <c r="D125" s="5"/>
      <c r="E125" s="5"/>
      <c r="F125" s="4"/>
      <c r="G125" s="4"/>
      <c r="H125" s="4"/>
      <c r="I125" s="96"/>
      <c r="J125" s="96"/>
      <c r="K125" s="62"/>
      <c r="L125" s="62"/>
      <c r="M125" s="62"/>
      <c r="N125" s="62"/>
      <c r="O125" s="248"/>
      <c r="P125" s="249"/>
      <c r="Q125" s="62"/>
    </row>
    <row r="126" spans="2:17" x14ac:dyDescent="0.25">
      <c r="B126" s="3"/>
      <c r="C126" s="3"/>
      <c r="D126" s="5"/>
      <c r="E126" s="5"/>
      <c r="F126" s="4"/>
      <c r="G126" s="4"/>
      <c r="H126" s="4"/>
      <c r="I126" s="96"/>
      <c r="J126" s="96"/>
      <c r="K126" s="62"/>
      <c r="L126" s="62"/>
      <c r="M126" s="62"/>
      <c r="N126" s="62"/>
      <c r="O126" s="248"/>
      <c r="P126" s="249"/>
      <c r="Q126" s="62"/>
    </row>
    <row r="127" spans="2:17" x14ac:dyDescent="0.25">
      <c r="B127" s="62"/>
      <c r="C127" s="62"/>
      <c r="D127" s="62"/>
      <c r="E127" s="62"/>
      <c r="F127" s="62"/>
      <c r="G127" s="62"/>
      <c r="H127" s="62"/>
      <c r="I127" s="62"/>
      <c r="J127" s="62"/>
      <c r="K127" s="62"/>
      <c r="L127" s="62"/>
      <c r="M127" s="62"/>
      <c r="N127" s="62"/>
      <c r="O127" s="248"/>
      <c r="P127" s="249"/>
      <c r="Q127" s="62"/>
    </row>
    <row r="128" spans="2:17" x14ac:dyDescent="0.25">
      <c r="B128" s="9" t="s">
        <v>1</v>
      </c>
    </row>
    <row r="129" spans="2:17" x14ac:dyDescent="0.25">
      <c r="B129" s="9" t="s">
        <v>36</v>
      </c>
    </row>
    <row r="130" spans="2:17" x14ac:dyDescent="0.25">
      <c r="B130" s="9" t="s">
        <v>59</v>
      </c>
    </row>
    <row r="132" spans="2:17" ht="15.75" thickBot="1" x14ac:dyDescent="0.3"/>
    <row r="133" spans="2:17" ht="27" thickBot="1" x14ac:dyDescent="0.3">
      <c r="B133" s="269" t="s">
        <v>37</v>
      </c>
      <c r="C133" s="270"/>
      <c r="D133" s="270"/>
      <c r="E133" s="270"/>
      <c r="F133" s="270"/>
      <c r="G133" s="270"/>
      <c r="H133" s="270"/>
      <c r="I133" s="270"/>
      <c r="J133" s="270"/>
      <c r="K133" s="270"/>
      <c r="L133" s="270"/>
      <c r="M133" s="270"/>
      <c r="N133" s="271"/>
    </row>
    <row r="138" spans="2:17" x14ac:dyDescent="0.25">
      <c r="B138" s="252" t="s">
        <v>0</v>
      </c>
      <c r="C138" s="252" t="s">
        <v>38</v>
      </c>
      <c r="D138" s="252" t="s">
        <v>39</v>
      </c>
      <c r="E138" s="252" t="s">
        <v>117</v>
      </c>
      <c r="F138" s="252" t="s">
        <v>119</v>
      </c>
      <c r="G138" s="252" t="s">
        <v>120</v>
      </c>
      <c r="H138" s="252" t="s">
        <v>121</v>
      </c>
      <c r="I138" s="252" t="s">
        <v>118</v>
      </c>
      <c r="J138" s="258" t="s">
        <v>122</v>
      </c>
      <c r="K138" s="259"/>
      <c r="L138" s="260"/>
      <c r="M138" s="252" t="s">
        <v>126</v>
      </c>
      <c r="N138" s="252" t="s">
        <v>40</v>
      </c>
      <c r="O138" s="252" t="s">
        <v>41</v>
      </c>
      <c r="P138" s="254" t="s">
        <v>3</v>
      </c>
      <c r="Q138" s="255"/>
    </row>
    <row r="139" spans="2:17" ht="45" x14ac:dyDescent="0.25">
      <c r="B139" s="253"/>
      <c r="C139" s="253"/>
      <c r="D139" s="253"/>
      <c r="E139" s="253"/>
      <c r="F139" s="253"/>
      <c r="G139" s="253"/>
      <c r="H139" s="253"/>
      <c r="I139" s="253"/>
      <c r="J139" s="118" t="s">
        <v>123</v>
      </c>
      <c r="K139" s="118" t="s">
        <v>124</v>
      </c>
      <c r="L139" s="118" t="s">
        <v>125</v>
      </c>
      <c r="M139" s="253"/>
      <c r="N139" s="253"/>
      <c r="O139" s="253"/>
      <c r="P139" s="256"/>
      <c r="Q139" s="257"/>
    </row>
    <row r="140" spans="2:17" s="29" customFormat="1" ht="114" customHeight="1" x14ac:dyDescent="0.25">
      <c r="B140" s="179" t="s">
        <v>185</v>
      </c>
      <c r="C140" s="175" t="s">
        <v>191</v>
      </c>
      <c r="D140" s="175" t="s">
        <v>192</v>
      </c>
      <c r="E140" s="175">
        <v>36558475</v>
      </c>
      <c r="F140" s="175" t="s">
        <v>193</v>
      </c>
      <c r="G140" s="175" t="s">
        <v>194</v>
      </c>
      <c r="H140" s="182">
        <v>33935</v>
      </c>
      <c r="I140" s="175"/>
      <c r="J140" s="176" t="s">
        <v>195</v>
      </c>
      <c r="K140" s="183" t="s">
        <v>196</v>
      </c>
      <c r="L140" s="178" t="s">
        <v>67</v>
      </c>
      <c r="M140" s="175" t="s">
        <v>197</v>
      </c>
      <c r="N140" s="175" t="s">
        <v>139</v>
      </c>
      <c r="O140" s="175" t="s">
        <v>140</v>
      </c>
      <c r="P140" s="265" t="s">
        <v>296</v>
      </c>
      <c r="Q140" s="266"/>
    </row>
    <row r="141" spans="2:17" s="29" customFormat="1" ht="75" customHeight="1" x14ac:dyDescent="0.25">
      <c r="B141" s="160" t="s">
        <v>185</v>
      </c>
      <c r="C141" s="175" t="s">
        <v>191</v>
      </c>
      <c r="D141" s="175" t="s">
        <v>199</v>
      </c>
      <c r="E141" s="175">
        <v>57433924</v>
      </c>
      <c r="F141" s="175" t="s">
        <v>200</v>
      </c>
      <c r="G141" s="175" t="s">
        <v>201</v>
      </c>
      <c r="H141" s="182">
        <v>37974</v>
      </c>
      <c r="I141" s="175"/>
      <c r="J141" s="176" t="s">
        <v>202</v>
      </c>
      <c r="K141" s="177" t="s">
        <v>181</v>
      </c>
      <c r="L141" s="178" t="s">
        <v>67</v>
      </c>
      <c r="M141" s="175" t="s">
        <v>197</v>
      </c>
      <c r="N141" s="175" t="s">
        <v>139</v>
      </c>
      <c r="O141" s="175" t="s">
        <v>140</v>
      </c>
      <c r="P141" s="265" t="s">
        <v>203</v>
      </c>
      <c r="Q141" s="266"/>
    </row>
    <row r="142" spans="2:17" ht="45" x14ac:dyDescent="0.25">
      <c r="B142" s="91" t="s">
        <v>185</v>
      </c>
      <c r="C142" s="175" t="s">
        <v>191</v>
      </c>
      <c r="D142" s="189" t="s">
        <v>204</v>
      </c>
      <c r="E142" s="190">
        <v>36724516</v>
      </c>
      <c r="F142" s="175" t="s">
        <v>205</v>
      </c>
      <c r="G142" s="175" t="s">
        <v>206</v>
      </c>
      <c r="H142" s="192">
        <v>41261</v>
      </c>
      <c r="I142" s="185"/>
      <c r="J142" s="186" t="s">
        <v>207</v>
      </c>
      <c r="K142" s="187" t="s">
        <v>208</v>
      </c>
      <c r="L142" s="178" t="s">
        <v>67</v>
      </c>
      <c r="M142" s="191" t="s">
        <v>197</v>
      </c>
      <c r="N142" s="191" t="s">
        <v>139</v>
      </c>
      <c r="O142" s="175" t="s">
        <v>140</v>
      </c>
      <c r="P142" s="263"/>
      <c r="Q142" s="264"/>
    </row>
    <row r="143" spans="2:17" ht="61.5" customHeight="1" x14ac:dyDescent="0.25">
      <c r="B143" s="160" t="s">
        <v>186</v>
      </c>
      <c r="C143" s="175" t="s">
        <v>209</v>
      </c>
      <c r="D143" s="199" t="s">
        <v>210</v>
      </c>
      <c r="E143" s="190">
        <v>57290755</v>
      </c>
      <c r="F143" s="184" t="s">
        <v>211</v>
      </c>
      <c r="G143" s="175" t="s">
        <v>212</v>
      </c>
      <c r="H143" s="192">
        <v>37638</v>
      </c>
      <c r="I143" s="193" t="s">
        <v>213</v>
      </c>
      <c r="J143" s="176" t="s">
        <v>195</v>
      </c>
      <c r="K143" s="187" t="s">
        <v>214</v>
      </c>
      <c r="L143" s="178" t="s">
        <v>67</v>
      </c>
      <c r="M143" s="191" t="s">
        <v>198</v>
      </c>
      <c r="N143" s="191" t="s">
        <v>139</v>
      </c>
      <c r="O143" s="191" t="s">
        <v>140</v>
      </c>
      <c r="P143" s="261" t="s">
        <v>293</v>
      </c>
      <c r="Q143" s="262"/>
    </row>
    <row r="144" spans="2:17" ht="30" x14ac:dyDescent="0.25">
      <c r="B144" s="160" t="s">
        <v>186</v>
      </c>
      <c r="C144" s="175" t="s">
        <v>209</v>
      </c>
      <c r="D144" s="199" t="s">
        <v>215</v>
      </c>
      <c r="E144" s="190">
        <v>36695042</v>
      </c>
      <c r="F144" s="184" t="s">
        <v>211</v>
      </c>
      <c r="G144" s="179" t="s">
        <v>216</v>
      </c>
      <c r="H144" s="192">
        <v>38695</v>
      </c>
      <c r="I144" s="193" t="s">
        <v>217</v>
      </c>
      <c r="J144" s="199" t="s">
        <v>218</v>
      </c>
      <c r="K144" s="187"/>
      <c r="L144" s="193" t="s">
        <v>68</v>
      </c>
      <c r="M144" s="191" t="s">
        <v>197</v>
      </c>
      <c r="N144" s="191" t="s">
        <v>181</v>
      </c>
      <c r="O144" s="191" t="s">
        <v>140</v>
      </c>
      <c r="P144" s="263" t="s">
        <v>262</v>
      </c>
      <c r="Q144" s="264"/>
    </row>
    <row r="145" spans="2:17" ht="105.75" customHeight="1" x14ac:dyDescent="0.25">
      <c r="B145" s="160" t="s">
        <v>186</v>
      </c>
      <c r="C145" s="175" t="s">
        <v>209</v>
      </c>
      <c r="D145" s="199" t="s">
        <v>219</v>
      </c>
      <c r="E145" s="190">
        <v>57444975</v>
      </c>
      <c r="F145" s="184" t="s">
        <v>211</v>
      </c>
      <c r="G145" s="175" t="s">
        <v>194</v>
      </c>
      <c r="H145" s="195">
        <v>38698</v>
      </c>
      <c r="I145" s="193">
        <v>126585</v>
      </c>
      <c r="J145" s="176" t="s">
        <v>195</v>
      </c>
      <c r="K145" s="194" t="s">
        <v>220</v>
      </c>
      <c r="L145" s="178" t="s">
        <v>67</v>
      </c>
      <c r="M145" s="191" t="s">
        <v>197</v>
      </c>
      <c r="N145" s="191" t="s">
        <v>139</v>
      </c>
      <c r="O145" s="191" t="s">
        <v>140</v>
      </c>
      <c r="P145" s="265"/>
      <c r="Q145" s="266"/>
    </row>
    <row r="146" spans="2:17" ht="93.75" customHeight="1" x14ac:dyDescent="0.25">
      <c r="B146" s="160" t="s">
        <v>186</v>
      </c>
      <c r="C146" s="175" t="s">
        <v>209</v>
      </c>
      <c r="D146" s="199" t="s">
        <v>221</v>
      </c>
      <c r="E146" s="190">
        <v>57462723</v>
      </c>
      <c r="F146" s="184" t="s">
        <v>211</v>
      </c>
      <c r="G146" s="175" t="s">
        <v>206</v>
      </c>
      <c r="H146" s="195">
        <v>40892</v>
      </c>
      <c r="I146" s="164" t="s">
        <v>213</v>
      </c>
      <c r="J146" s="189" t="s">
        <v>222</v>
      </c>
      <c r="K146" s="187" t="s">
        <v>223</v>
      </c>
      <c r="L146" s="178" t="s">
        <v>67</v>
      </c>
      <c r="M146" s="191" t="s">
        <v>197</v>
      </c>
      <c r="N146" s="191" t="s">
        <v>139</v>
      </c>
      <c r="O146" s="191" t="s">
        <v>140</v>
      </c>
      <c r="P146" s="267" t="s">
        <v>292</v>
      </c>
      <c r="Q146" s="268"/>
    </row>
    <row r="147" spans="2:17" ht="30" x14ac:dyDescent="0.25">
      <c r="B147" s="160" t="s">
        <v>186</v>
      </c>
      <c r="C147" s="175" t="s">
        <v>209</v>
      </c>
      <c r="D147" s="199" t="s">
        <v>224</v>
      </c>
      <c r="E147" s="190">
        <v>1122404062</v>
      </c>
      <c r="F147" s="179" t="s">
        <v>225</v>
      </c>
      <c r="G147" s="184" t="s">
        <v>181</v>
      </c>
      <c r="H147" s="184" t="s">
        <v>181</v>
      </c>
      <c r="I147" s="185"/>
      <c r="J147" s="190" t="s">
        <v>181</v>
      </c>
      <c r="K147" s="184" t="s">
        <v>181</v>
      </c>
      <c r="L147" s="184" t="s">
        <v>181</v>
      </c>
      <c r="M147" s="190" t="s">
        <v>197</v>
      </c>
      <c r="N147" s="191" t="s">
        <v>140</v>
      </c>
      <c r="O147" s="191" t="s">
        <v>140</v>
      </c>
      <c r="P147" s="263" t="s">
        <v>263</v>
      </c>
      <c r="Q147" s="264"/>
    </row>
    <row r="148" spans="2:17" ht="108" customHeight="1" x14ac:dyDescent="0.25">
      <c r="B148" s="160" t="s">
        <v>186</v>
      </c>
      <c r="C148" s="175" t="s">
        <v>209</v>
      </c>
      <c r="D148" s="199" t="s">
        <v>226</v>
      </c>
      <c r="E148" s="190">
        <v>57292548</v>
      </c>
      <c r="F148" s="184" t="s">
        <v>211</v>
      </c>
      <c r="G148" s="179" t="s">
        <v>216</v>
      </c>
      <c r="H148" s="192">
        <v>39073</v>
      </c>
      <c r="I148" s="185" t="s">
        <v>213</v>
      </c>
      <c r="J148" s="176" t="s">
        <v>161</v>
      </c>
      <c r="K148" s="187" t="s">
        <v>227</v>
      </c>
      <c r="L148" s="178" t="s">
        <v>67</v>
      </c>
      <c r="M148" s="191" t="s">
        <v>197</v>
      </c>
      <c r="N148" s="189" t="s">
        <v>139</v>
      </c>
      <c r="O148" s="189" t="s">
        <v>140</v>
      </c>
      <c r="P148" s="265" t="s">
        <v>297</v>
      </c>
      <c r="Q148" s="266"/>
    </row>
    <row r="150" spans="2:17" ht="15.75" thickBot="1" x14ac:dyDescent="0.3"/>
    <row r="151" spans="2:17" ht="27" thickBot="1" x14ac:dyDescent="0.3">
      <c r="B151" s="269" t="s">
        <v>43</v>
      </c>
      <c r="C151" s="270"/>
      <c r="D151" s="270"/>
      <c r="E151" s="270"/>
      <c r="F151" s="270"/>
      <c r="G151" s="270"/>
      <c r="H151" s="270"/>
      <c r="I151" s="270"/>
      <c r="J151" s="270"/>
      <c r="K151" s="270"/>
      <c r="L151" s="270"/>
      <c r="M151" s="270"/>
      <c r="N151" s="271"/>
    </row>
    <row r="154" spans="2:17" ht="46.15" customHeight="1" x14ac:dyDescent="0.25">
      <c r="B154" s="67" t="s">
        <v>33</v>
      </c>
      <c r="C154" s="67" t="s">
        <v>44</v>
      </c>
      <c r="D154" s="258" t="s">
        <v>3</v>
      </c>
      <c r="E154" s="260"/>
    </row>
    <row r="155" spans="2:17" ht="46.9" customHeight="1" x14ac:dyDescent="0.25">
      <c r="B155" s="68" t="s">
        <v>127</v>
      </c>
      <c r="C155" s="161" t="s">
        <v>197</v>
      </c>
      <c r="D155" s="272"/>
      <c r="E155" s="272"/>
    </row>
    <row r="156" spans="2:17" ht="15" customHeight="1" x14ac:dyDescent="0.25">
      <c r="B156" s="180"/>
      <c r="C156" s="10"/>
      <c r="D156" s="181"/>
      <c r="E156" s="181"/>
    </row>
    <row r="157" spans="2:17" ht="15" customHeight="1" thickBot="1" x14ac:dyDescent="0.3">
      <c r="B157" s="180"/>
      <c r="C157" s="10"/>
      <c r="D157" s="181"/>
      <c r="E157" s="181"/>
    </row>
    <row r="158" spans="2:17" ht="27" thickBot="1" x14ac:dyDescent="0.3">
      <c r="B158" s="269" t="s">
        <v>37</v>
      </c>
      <c r="C158" s="270"/>
      <c r="D158" s="270"/>
      <c r="E158" s="270"/>
      <c r="F158" s="270"/>
      <c r="G158" s="270"/>
      <c r="H158" s="270"/>
      <c r="I158" s="270"/>
      <c r="J158" s="270"/>
      <c r="K158" s="270"/>
      <c r="L158" s="270"/>
      <c r="M158" s="270"/>
      <c r="N158" s="271"/>
    </row>
    <row r="163" spans="2:17" x14ac:dyDescent="0.25">
      <c r="B163" s="252" t="s">
        <v>0</v>
      </c>
      <c r="C163" s="252" t="s">
        <v>38</v>
      </c>
      <c r="D163" s="252" t="s">
        <v>39</v>
      </c>
      <c r="E163" s="252" t="s">
        <v>117</v>
      </c>
      <c r="F163" s="252" t="s">
        <v>119</v>
      </c>
      <c r="G163" s="252" t="s">
        <v>120</v>
      </c>
      <c r="H163" s="252" t="s">
        <v>121</v>
      </c>
      <c r="I163" s="252" t="s">
        <v>118</v>
      </c>
      <c r="J163" s="258" t="s">
        <v>122</v>
      </c>
      <c r="K163" s="259"/>
      <c r="L163" s="260"/>
      <c r="M163" s="252" t="s">
        <v>126</v>
      </c>
      <c r="N163" s="252" t="s">
        <v>40</v>
      </c>
      <c r="O163" s="252" t="s">
        <v>41</v>
      </c>
      <c r="P163" s="254" t="s">
        <v>3</v>
      </c>
      <c r="Q163" s="255"/>
    </row>
    <row r="164" spans="2:17" ht="45" x14ac:dyDescent="0.25">
      <c r="B164" s="253"/>
      <c r="C164" s="253"/>
      <c r="D164" s="253"/>
      <c r="E164" s="253"/>
      <c r="F164" s="253"/>
      <c r="G164" s="253"/>
      <c r="H164" s="253"/>
      <c r="I164" s="253"/>
      <c r="J164" s="118" t="s">
        <v>123</v>
      </c>
      <c r="K164" s="118" t="s">
        <v>124</v>
      </c>
      <c r="L164" s="118" t="s">
        <v>125</v>
      </c>
      <c r="M164" s="253"/>
      <c r="N164" s="253"/>
      <c r="O164" s="253"/>
      <c r="P164" s="256"/>
      <c r="Q164" s="257"/>
    </row>
    <row r="165" spans="2:17" s="29" customFormat="1" ht="60" x14ac:dyDescent="0.25">
      <c r="B165" s="197" t="s">
        <v>189</v>
      </c>
      <c r="C165" s="175" t="s">
        <v>228</v>
      </c>
      <c r="D165" s="175" t="s">
        <v>230</v>
      </c>
      <c r="E165" s="164">
        <v>36560645</v>
      </c>
      <c r="F165" s="175" t="s">
        <v>231</v>
      </c>
      <c r="G165" s="175" t="s">
        <v>232</v>
      </c>
      <c r="H165" s="164" t="s">
        <v>181</v>
      </c>
      <c r="I165" s="164"/>
      <c r="J165" s="176" t="s">
        <v>234</v>
      </c>
      <c r="K165" s="177" t="s">
        <v>235</v>
      </c>
      <c r="L165" s="196" t="s">
        <v>67</v>
      </c>
      <c r="M165" s="164" t="s">
        <v>139</v>
      </c>
      <c r="N165" s="164" t="s">
        <v>139</v>
      </c>
      <c r="O165" s="164" t="s">
        <v>139</v>
      </c>
      <c r="P165" s="265" t="s">
        <v>233</v>
      </c>
      <c r="Q165" s="266"/>
    </row>
    <row r="166" spans="2:17" s="29" customFormat="1" ht="60" x14ac:dyDescent="0.25">
      <c r="B166" s="160" t="s">
        <v>189</v>
      </c>
      <c r="C166" s="175" t="s">
        <v>228</v>
      </c>
      <c r="D166" s="175" t="s">
        <v>236</v>
      </c>
      <c r="E166" s="164">
        <v>39002163</v>
      </c>
      <c r="F166" s="175" t="s">
        <v>237</v>
      </c>
      <c r="G166" s="175" t="s">
        <v>232</v>
      </c>
      <c r="H166" s="198">
        <v>39899</v>
      </c>
      <c r="I166" s="164"/>
      <c r="J166" s="176" t="s">
        <v>241</v>
      </c>
      <c r="K166" s="177" t="s">
        <v>238</v>
      </c>
      <c r="L166" s="196" t="s">
        <v>67</v>
      </c>
      <c r="M166" s="164" t="s">
        <v>139</v>
      </c>
      <c r="N166" s="164" t="s">
        <v>197</v>
      </c>
      <c r="O166" s="164" t="s">
        <v>197</v>
      </c>
      <c r="P166" s="265" t="s">
        <v>239</v>
      </c>
      <c r="Q166" s="266"/>
    </row>
    <row r="167" spans="2:17" ht="60" x14ac:dyDescent="0.25">
      <c r="B167" s="160" t="s">
        <v>189</v>
      </c>
      <c r="C167" s="175" t="s">
        <v>228</v>
      </c>
      <c r="D167" s="208" t="s">
        <v>240</v>
      </c>
      <c r="E167" s="190">
        <v>57301527</v>
      </c>
      <c r="F167" s="175" t="s">
        <v>200</v>
      </c>
      <c r="G167" s="175" t="s">
        <v>201</v>
      </c>
      <c r="H167" s="192">
        <v>37974</v>
      </c>
      <c r="I167" s="188"/>
      <c r="J167" s="176" t="s">
        <v>242</v>
      </c>
      <c r="K167" s="187" t="s">
        <v>244</v>
      </c>
      <c r="L167" s="193" t="s">
        <v>245</v>
      </c>
      <c r="M167" s="164" t="s">
        <v>139</v>
      </c>
      <c r="N167" s="191" t="s">
        <v>197</v>
      </c>
      <c r="O167" s="191" t="s">
        <v>197</v>
      </c>
      <c r="P167" s="263" t="s">
        <v>264</v>
      </c>
      <c r="Q167" s="264"/>
    </row>
    <row r="168" spans="2:17" ht="105" x14ac:dyDescent="0.25">
      <c r="B168" s="160" t="s">
        <v>190</v>
      </c>
      <c r="C168" s="175" t="s">
        <v>229</v>
      </c>
      <c r="D168" s="189" t="s">
        <v>243</v>
      </c>
      <c r="E168" s="191">
        <v>1082923385</v>
      </c>
      <c r="F168" s="191" t="s">
        <v>211</v>
      </c>
      <c r="G168" s="175" t="s">
        <v>206</v>
      </c>
      <c r="H168" s="192">
        <v>41173</v>
      </c>
      <c r="I168" s="193">
        <v>138157</v>
      </c>
      <c r="J168" s="199" t="s">
        <v>246</v>
      </c>
      <c r="K168" s="194" t="s">
        <v>247</v>
      </c>
      <c r="L168" s="164" t="s">
        <v>67</v>
      </c>
      <c r="M168" s="164" t="s">
        <v>139</v>
      </c>
      <c r="N168" s="191" t="s">
        <v>139</v>
      </c>
      <c r="O168" s="191" t="s">
        <v>139</v>
      </c>
      <c r="P168" s="265"/>
      <c r="Q168" s="266"/>
    </row>
    <row r="169" spans="2:17" ht="75" x14ac:dyDescent="0.25">
      <c r="B169" s="160" t="s">
        <v>190</v>
      </c>
      <c r="C169" s="175" t="s">
        <v>229</v>
      </c>
      <c r="D169" s="189" t="s">
        <v>248</v>
      </c>
      <c r="E169" s="190">
        <v>85152154</v>
      </c>
      <c r="F169" s="190" t="s">
        <v>249</v>
      </c>
      <c r="G169" s="175" t="s">
        <v>206</v>
      </c>
      <c r="H169" s="192">
        <v>39802</v>
      </c>
      <c r="I169" s="193">
        <v>116412</v>
      </c>
      <c r="J169" s="199" t="s">
        <v>250</v>
      </c>
      <c r="K169" s="194" t="s">
        <v>251</v>
      </c>
      <c r="L169" s="193" t="s">
        <v>68</v>
      </c>
      <c r="M169" s="164" t="s">
        <v>139</v>
      </c>
      <c r="N169" s="190" t="s">
        <v>140</v>
      </c>
      <c r="O169" s="190" t="s">
        <v>197</v>
      </c>
      <c r="P169" s="263" t="s">
        <v>265</v>
      </c>
      <c r="Q169" s="264"/>
    </row>
    <row r="170" spans="2:17" ht="105" x14ac:dyDescent="0.25">
      <c r="B170" s="160" t="s">
        <v>190</v>
      </c>
      <c r="C170" s="175" t="s">
        <v>229</v>
      </c>
      <c r="D170" s="199" t="s">
        <v>252</v>
      </c>
      <c r="E170" s="190">
        <v>1082918101</v>
      </c>
      <c r="F170" s="190" t="s">
        <v>249</v>
      </c>
      <c r="G170" s="175" t="s">
        <v>206</v>
      </c>
      <c r="H170" s="192">
        <v>41915</v>
      </c>
      <c r="I170" s="193"/>
      <c r="J170" s="199" t="s">
        <v>253</v>
      </c>
      <c r="K170" s="194" t="s">
        <v>254</v>
      </c>
      <c r="L170" s="193" t="s">
        <v>67</v>
      </c>
      <c r="M170" s="164" t="s">
        <v>139</v>
      </c>
      <c r="N170" s="190" t="s">
        <v>139</v>
      </c>
      <c r="O170" s="190" t="s">
        <v>139</v>
      </c>
      <c r="P170" s="265" t="s">
        <v>294</v>
      </c>
      <c r="Q170" s="266"/>
    </row>
    <row r="171" spans="2:17" ht="45" x14ac:dyDescent="0.25">
      <c r="B171" s="160" t="s">
        <v>190</v>
      </c>
      <c r="C171" s="175" t="s">
        <v>229</v>
      </c>
      <c r="D171" s="199" t="s">
        <v>255</v>
      </c>
      <c r="E171" s="190">
        <v>1082860532</v>
      </c>
      <c r="F171" s="191" t="s">
        <v>211</v>
      </c>
      <c r="G171" s="175" t="s">
        <v>206</v>
      </c>
      <c r="H171" s="192">
        <v>40892</v>
      </c>
      <c r="I171" s="193">
        <v>126575</v>
      </c>
      <c r="J171" s="199" t="s">
        <v>256</v>
      </c>
      <c r="K171" s="194" t="s">
        <v>257</v>
      </c>
      <c r="L171" s="193" t="s">
        <v>67</v>
      </c>
      <c r="M171" s="164" t="s">
        <v>139</v>
      </c>
      <c r="N171" s="190" t="s">
        <v>139</v>
      </c>
      <c r="O171" s="190" t="s">
        <v>139</v>
      </c>
      <c r="P171" s="263" t="s">
        <v>266</v>
      </c>
      <c r="Q171" s="264"/>
    </row>
    <row r="172" spans="2:17" ht="60" x14ac:dyDescent="0.25">
      <c r="B172" s="160" t="s">
        <v>190</v>
      </c>
      <c r="C172" s="175" t="s">
        <v>229</v>
      </c>
      <c r="D172" s="199" t="s">
        <v>258</v>
      </c>
      <c r="E172" s="190">
        <v>40940960</v>
      </c>
      <c r="F172" s="191" t="s">
        <v>211</v>
      </c>
      <c r="G172" s="199" t="s">
        <v>259</v>
      </c>
      <c r="H172" s="192">
        <v>39785</v>
      </c>
      <c r="I172" s="193">
        <v>111877</v>
      </c>
      <c r="J172" s="199" t="s">
        <v>260</v>
      </c>
      <c r="K172" s="194" t="s">
        <v>261</v>
      </c>
      <c r="L172" s="193" t="s">
        <v>67</v>
      </c>
      <c r="M172" s="164" t="s">
        <v>139</v>
      </c>
      <c r="N172" s="190" t="s">
        <v>139</v>
      </c>
      <c r="O172" s="190" t="s">
        <v>139</v>
      </c>
      <c r="P172" s="263" t="s">
        <v>267</v>
      </c>
      <c r="Q172" s="264"/>
    </row>
    <row r="173" spans="2:17" x14ac:dyDescent="0.25">
      <c r="E173" s="200"/>
      <c r="F173" s="200"/>
      <c r="G173" s="200"/>
      <c r="H173" s="200"/>
      <c r="I173" s="200"/>
      <c r="J173" s="200"/>
      <c r="K173" s="200"/>
      <c r="L173" s="200"/>
      <c r="M173" s="200"/>
      <c r="N173" s="200"/>
      <c r="O173" s="200"/>
    </row>
    <row r="174" spans="2:17" ht="15.75" thickBot="1" x14ac:dyDescent="0.3"/>
    <row r="175" spans="2:17" ht="27" thickBot="1" x14ac:dyDescent="0.3">
      <c r="B175" s="269" t="s">
        <v>43</v>
      </c>
      <c r="C175" s="270"/>
      <c r="D175" s="270"/>
      <c r="E175" s="270"/>
      <c r="F175" s="270"/>
      <c r="G175" s="270"/>
      <c r="H175" s="270"/>
      <c r="I175" s="270"/>
      <c r="J175" s="270"/>
      <c r="K175" s="270"/>
      <c r="L175" s="270"/>
      <c r="M175" s="270"/>
      <c r="N175" s="271"/>
    </row>
    <row r="178" spans="1:26" ht="46.15" customHeight="1" x14ac:dyDescent="0.25">
      <c r="B178" s="67" t="s">
        <v>33</v>
      </c>
      <c r="C178" s="67" t="s">
        <v>44</v>
      </c>
      <c r="D178" s="258" t="s">
        <v>3</v>
      </c>
      <c r="E178" s="260"/>
    </row>
    <row r="179" spans="1:26" ht="31.5" customHeight="1" x14ac:dyDescent="0.25">
      <c r="B179" s="68" t="s">
        <v>127</v>
      </c>
      <c r="C179" s="161" t="s">
        <v>197</v>
      </c>
      <c r="D179" s="272"/>
      <c r="E179" s="272"/>
    </row>
    <row r="180" spans="1:26" ht="15" customHeight="1" x14ac:dyDescent="0.25">
      <c r="B180" s="180"/>
      <c r="C180" s="10"/>
      <c r="D180" s="181"/>
      <c r="E180" s="181"/>
    </row>
    <row r="183" spans="1:26" ht="26.25" x14ac:dyDescent="0.25">
      <c r="B183" s="273" t="s">
        <v>61</v>
      </c>
      <c r="C183" s="274"/>
      <c r="D183" s="274"/>
      <c r="E183" s="274"/>
      <c r="F183" s="274"/>
      <c r="G183" s="274"/>
      <c r="H183" s="274"/>
      <c r="I183" s="274"/>
      <c r="J183" s="274"/>
      <c r="K183" s="274"/>
      <c r="L183" s="274"/>
      <c r="M183" s="274"/>
      <c r="N183" s="274"/>
      <c r="O183" s="274"/>
      <c r="P183" s="274"/>
    </row>
    <row r="185" spans="1:26" ht="15.75" thickBot="1" x14ac:dyDescent="0.3"/>
    <row r="186" spans="1:26" ht="27" thickBot="1" x14ac:dyDescent="0.3">
      <c r="B186" s="269" t="s">
        <v>51</v>
      </c>
      <c r="C186" s="270"/>
      <c r="D186" s="270"/>
      <c r="E186" s="270"/>
      <c r="F186" s="270"/>
      <c r="G186" s="270"/>
      <c r="H186" s="270"/>
      <c r="I186" s="270"/>
      <c r="J186" s="270"/>
      <c r="K186" s="270"/>
      <c r="L186" s="270"/>
      <c r="M186" s="270"/>
      <c r="N186" s="271"/>
    </row>
    <row r="188" spans="1:26" ht="15.75" thickBot="1" x14ac:dyDescent="0.3">
      <c r="M188" s="64"/>
      <c r="N188" s="64"/>
    </row>
    <row r="189" spans="1:26" s="105" customFormat="1" ht="109.5" customHeight="1" x14ac:dyDescent="0.25">
      <c r="B189" s="116" t="s">
        <v>147</v>
      </c>
      <c r="C189" s="116" t="s">
        <v>148</v>
      </c>
      <c r="D189" s="116" t="s">
        <v>149</v>
      </c>
      <c r="E189" s="116" t="s">
        <v>42</v>
      </c>
      <c r="F189" s="116" t="s">
        <v>22</v>
      </c>
      <c r="G189" s="116" t="s">
        <v>104</v>
      </c>
      <c r="H189" s="116" t="s">
        <v>17</v>
      </c>
      <c r="I189" s="116" t="s">
        <v>10</v>
      </c>
      <c r="J189" s="116" t="s">
        <v>31</v>
      </c>
      <c r="K189" s="116" t="s">
        <v>58</v>
      </c>
      <c r="L189" s="116" t="s">
        <v>20</v>
      </c>
      <c r="M189" s="101" t="s">
        <v>26</v>
      </c>
      <c r="N189" s="116" t="s">
        <v>150</v>
      </c>
      <c r="O189" s="116" t="s">
        <v>35</v>
      </c>
      <c r="P189" s="117" t="s">
        <v>11</v>
      </c>
      <c r="Q189" s="117" t="s">
        <v>19</v>
      </c>
    </row>
    <row r="190" spans="1:26" s="111" customFormat="1" ht="75" x14ac:dyDescent="0.25">
      <c r="A190" s="46">
        <v>1</v>
      </c>
      <c r="B190" s="112"/>
      <c r="C190" s="113"/>
      <c r="D190" s="112"/>
      <c r="E190" s="107"/>
      <c r="F190" s="108"/>
      <c r="G190" s="155"/>
      <c r="H190" s="115"/>
      <c r="I190" s="109"/>
      <c r="J190" s="109"/>
      <c r="K190" s="109"/>
      <c r="L190" s="109"/>
      <c r="M190" s="100"/>
      <c r="N190" s="100">
        <f>+M190*G190</f>
        <v>0</v>
      </c>
      <c r="O190" s="26"/>
      <c r="P190" s="26"/>
      <c r="Q190" s="201" t="s">
        <v>285</v>
      </c>
      <c r="R190" s="110"/>
      <c r="S190" s="110"/>
      <c r="T190" s="110"/>
      <c r="U190" s="110"/>
      <c r="V190" s="110"/>
      <c r="W190" s="110"/>
      <c r="X190" s="110"/>
      <c r="Y190" s="110"/>
      <c r="Z190" s="110"/>
    </row>
    <row r="191" spans="1:26" s="111" customFormat="1" x14ac:dyDescent="0.25">
      <c r="A191" s="46"/>
      <c r="B191" s="49" t="s">
        <v>16</v>
      </c>
      <c r="C191" s="113"/>
      <c r="D191" s="112"/>
      <c r="E191" s="107"/>
      <c r="F191" s="108"/>
      <c r="G191" s="108"/>
      <c r="H191" s="108"/>
      <c r="I191" s="109"/>
      <c r="J191" s="109"/>
      <c r="K191" s="114">
        <f>SUM(K190:K190)</f>
        <v>0</v>
      </c>
      <c r="L191" s="114">
        <f>SUM(L190:L190)</f>
        <v>0</v>
      </c>
      <c r="M191" s="154">
        <f>SUM(M190:M190)</f>
        <v>0</v>
      </c>
      <c r="N191" s="114">
        <f>SUM(N190:N190)</f>
        <v>0</v>
      </c>
      <c r="O191" s="26"/>
      <c r="P191" s="26"/>
      <c r="Q191" s="156"/>
    </row>
    <row r="192" spans="1:26" x14ac:dyDescent="0.25">
      <c r="B192" s="29"/>
      <c r="C192" s="29"/>
      <c r="D192" s="29"/>
      <c r="E192" s="30"/>
      <c r="F192" s="29"/>
      <c r="G192" s="29"/>
      <c r="H192" s="29"/>
      <c r="I192" s="29"/>
      <c r="J192" s="29"/>
      <c r="K192" s="29"/>
      <c r="L192" s="29"/>
      <c r="M192" s="29"/>
      <c r="N192" s="29"/>
      <c r="O192" s="29"/>
      <c r="P192" s="29"/>
    </row>
    <row r="193" spans="2:16" ht="18.75" x14ac:dyDescent="0.25">
      <c r="B193" s="58" t="s">
        <v>32</v>
      </c>
      <c r="C193" s="72">
        <f>+K191</f>
        <v>0</v>
      </c>
      <c r="H193" s="31"/>
      <c r="I193" s="31"/>
      <c r="J193" s="31"/>
      <c r="K193" s="31"/>
      <c r="L193" s="31"/>
      <c r="M193" s="31"/>
      <c r="N193" s="29"/>
      <c r="O193" s="29"/>
      <c r="P193" s="29"/>
    </row>
    <row r="195" spans="2:16" ht="15.75" thickBot="1" x14ac:dyDescent="0.3">
      <c r="B195" s="9" t="s">
        <v>183</v>
      </c>
    </row>
    <row r="196" spans="2:16" ht="37.15" customHeight="1" thickBot="1" x14ac:dyDescent="0.3">
      <c r="B196" s="75" t="s">
        <v>46</v>
      </c>
      <c r="C196" s="76" t="s">
        <v>47</v>
      </c>
      <c r="D196" s="75" t="s">
        <v>48</v>
      </c>
      <c r="E196" s="76" t="s">
        <v>52</v>
      </c>
    </row>
    <row r="197" spans="2:16" ht="41.45" customHeight="1" x14ac:dyDescent="0.25">
      <c r="B197" s="66" t="s">
        <v>128</v>
      </c>
      <c r="C197" s="69">
        <v>20</v>
      </c>
      <c r="D197" s="69">
        <v>0</v>
      </c>
      <c r="E197" s="245">
        <f>+D197+D198+D199</f>
        <v>0</v>
      </c>
    </row>
    <row r="198" spans="2:16" x14ac:dyDescent="0.25">
      <c r="B198" s="66" t="s">
        <v>129</v>
      </c>
      <c r="C198" s="56">
        <v>30</v>
      </c>
      <c r="D198" s="70">
        <v>0</v>
      </c>
      <c r="E198" s="246"/>
    </row>
    <row r="199" spans="2:16" ht="15.75" thickBot="1" x14ac:dyDescent="0.3">
      <c r="B199" s="66" t="s">
        <v>130</v>
      </c>
      <c r="C199" s="71">
        <v>40</v>
      </c>
      <c r="D199" s="71">
        <v>0</v>
      </c>
      <c r="E199" s="247"/>
    </row>
    <row r="200" spans="2:16" x14ac:dyDescent="0.25">
      <c r="B200" s="214"/>
      <c r="C200" s="181"/>
      <c r="D200" s="181"/>
      <c r="E200" s="181"/>
    </row>
    <row r="201" spans="2:16" x14ac:dyDescent="0.25">
      <c r="B201" s="214"/>
      <c r="C201" s="181"/>
      <c r="D201" s="181"/>
      <c r="E201" s="181"/>
    </row>
    <row r="202" spans="2:16" ht="15.75" thickBot="1" x14ac:dyDescent="0.3">
      <c r="B202" s="9" t="s">
        <v>184</v>
      </c>
    </row>
    <row r="203" spans="2:16" ht="30.75" thickBot="1" x14ac:dyDescent="0.3">
      <c r="B203" s="75" t="s">
        <v>46</v>
      </c>
      <c r="C203" s="76" t="s">
        <v>47</v>
      </c>
      <c r="D203" s="75" t="s">
        <v>48</v>
      </c>
      <c r="E203" s="76" t="s">
        <v>52</v>
      </c>
    </row>
    <row r="204" spans="2:16" x14ac:dyDescent="0.25">
      <c r="B204" s="66" t="s">
        <v>128</v>
      </c>
      <c r="C204" s="69">
        <v>20</v>
      </c>
      <c r="D204" s="69">
        <v>0</v>
      </c>
      <c r="E204" s="245">
        <f>+D204+D205+D206</f>
        <v>0</v>
      </c>
    </row>
    <row r="205" spans="2:16" x14ac:dyDescent="0.25">
      <c r="B205" s="66" t="s">
        <v>129</v>
      </c>
      <c r="C205" s="56">
        <v>30</v>
      </c>
      <c r="D205" s="212">
        <v>0</v>
      </c>
      <c r="E205" s="246"/>
    </row>
    <row r="206" spans="2:16" ht="15.75" thickBot="1" x14ac:dyDescent="0.3">
      <c r="B206" s="66" t="s">
        <v>130</v>
      </c>
      <c r="C206" s="71">
        <v>40</v>
      </c>
      <c r="D206" s="71">
        <v>0</v>
      </c>
      <c r="E206" s="247"/>
    </row>
    <row r="207" spans="2:16" ht="27" thickBot="1" x14ac:dyDescent="0.3">
      <c r="B207" s="269" t="s">
        <v>49</v>
      </c>
      <c r="C207" s="270"/>
      <c r="D207" s="270"/>
      <c r="E207" s="270"/>
      <c r="F207" s="270"/>
      <c r="G207" s="270"/>
      <c r="H207" s="270"/>
      <c r="I207" s="270"/>
      <c r="J207" s="270"/>
      <c r="K207" s="270"/>
      <c r="L207" s="270"/>
      <c r="M207" s="270"/>
      <c r="N207" s="271"/>
    </row>
    <row r="209" spans="2:17" ht="76.5" customHeight="1" x14ac:dyDescent="0.25">
      <c r="B209" s="252" t="s">
        <v>0</v>
      </c>
      <c r="C209" s="252" t="s">
        <v>38</v>
      </c>
      <c r="D209" s="252" t="s">
        <v>39</v>
      </c>
      <c r="E209" s="252" t="s">
        <v>117</v>
      </c>
      <c r="F209" s="252" t="s">
        <v>119</v>
      </c>
      <c r="G209" s="252" t="s">
        <v>120</v>
      </c>
      <c r="H209" s="252" t="s">
        <v>121</v>
      </c>
      <c r="I209" s="252" t="s">
        <v>118</v>
      </c>
      <c r="J209" s="258" t="s">
        <v>122</v>
      </c>
      <c r="K209" s="259"/>
      <c r="L209" s="260"/>
      <c r="M209" s="252" t="s">
        <v>126</v>
      </c>
      <c r="N209" s="252" t="s">
        <v>40</v>
      </c>
      <c r="O209" s="252" t="s">
        <v>41</v>
      </c>
      <c r="P209" s="254" t="s">
        <v>3</v>
      </c>
      <c r="Q209" s="255"/>
    </row>
    <row r="210" spans="2:17" s="29" customFormat="1" ht="76.5" customHeight="1" x14ac:dyDescent="0.25">
      <c r="B210" s="253"/>
      <c r="C210" s="253"/>
      <c r="D210" s="253"/>
      <c r="E210" s="253"/>
      <c r="F210" s="253"/>
      <c r="G210" s="253"/>
      <c r="H210" s="253"/>
      <c r="I210" s="253"/>
      <c r="J210" s="209" t="s">
        <v>123</v>
      </c>
      <c r="K210" s="67" t="s">
        <v>124</v>
      </c>
      <c r="L210" s="209" t="s">
        <v>125</v>
      </c>
      <c r="M210" s="253"/>
      <c r="N210" s="253"/>
      <c r="O210" s="253"/>
      <c r="P210" s="256"/>
      <c r="Q210" s="257"/>
    </row>
    <row r="211" spans="2:17" ht="75.75" customHeight="1" x14ac:dyDescent="0.25">
      <c r="B211" s="91" t="s">
        <v>286</v>
      </c>
      <c r="C211" s="210" t="s">
        <v>287</v>
      </c>
      <c r="D211" s="199" t="s">
        <v>269</v>
      </c>
      <c r="E211" s="190">
        <v>79859412</v>
      </c>
      <c r="F211" s="179" t="s">
        <v>270</v>
      </c>
      <c r="G211" s="179" t="s">
        <v>271</v>
      </c>
      <c r="H211" s="190" t="s">
        <v>272</v>
      </c>
      <c r="I211" s="193" t="s">
        <v>181</v>
      </c>
      <c r="J211" s="179" t="s">
        <v>290</v>
      </c>
      <c r="K211" s="187" t="s">
        <v>291</v>
      </c>
      <c r="L211" s="193" t="s">
        <v>67</v>
      </c>
      <c r="M211" s="191" t="s">
        <v>139</v>
      </c>
      <c r="N211" s="161" t="s">
        <v>139</v>
      </c>
      <c r="O211" s="73" t="s">
        <v>288</v>
      </c>
      <c r="P211" s="285" t="s">
        <v>299</v>
      </c>
      <c r="Q211" s="285"/>
    </row>
    <row r="212" spans="2:17" ht="60.75" customHeight="1" x14ac:dyDescent="0.25">
      <c r="B212" s="91" t="s">
        <v>134</v>
      </c>
      <c r="C212" s="210" t="s">
        <v>287</v>
      </c>
      <c r="D212" s="199" t="s">
        <v>273</v>
      </c>
      <c r="E212" s="190">
        <v>1082910756</v>
      </c>
      <c r="F212" s="175" t="s">
        <v>274</v>
      </c>
      <c r="G212" s="179" t="s">
        <v>275</v>
      </c>
      <c r="H212" s="192">
        <v>41261</v>
      </c>
      <c r="I212" s="185"/>
      <c r="J212" s="179" t="s">
        <v>234</v>
      </c>
      <c r="K212" s="187" t="s">
        <v>276</v>
      </c>
      <c r="L212" s="193" t="s">
        <v>67</v>
      </c>
      <c r="M212" s="191" t="s">
        <v>139</v>
      </c>
      <c r="N212" s="191" t="s">
        <v>139</v>
      </c>
      <c r="O212" s="73" t="s">
        <v>288</v>
      </c>
      <c r="P212" s="285" t="s">
        <v>300</v>
      </c>
      <c r="Q212" s="285"/>
    </row>
    <row r="213" spans="2:17" ht="43.5" customHeight="1" x14ac:dyDescent="0.25">
      <c r="B213" s="91" t="s">
        <v>135</v>
      </c>
      <c r="C213" s="210" t="s">
        <v>287</v>
      </c>
      <c r="D213" s="199" t="s">
        <v>279</v>
      </c>
      <c r="E213" s="190">
        <v>81715587</v>
      </c>
      <c r="F213" s="184" t="s">
        <v>280</v>
      </c>
      <c r="G213" s="184" t="s">
        <v>281</v>
      </c>
      <c r="H213" s="192">
        <v>41614</v>
      </c>
      <c r="I213" s="193">
        <v>44974</v>
      </c>
      <c r="J213" s="179" t="s">
        <v>277</v>
      </c>
      <c r="K213" s="187" t="s">
        <v>278</v>
      </c>
      <c r="L213" s="193" t="s">
        <v>67</v>
      </c>
      <c r="M213" s="191" t="s">
        <v>139</v>
      </c>
      <c r="N213" s="191" t="s">
        <v>139</v>
      </c>
      <c r="O213" s="73" t="s">
        <v>288</v>
      </c>
      <c r="P213" s="285" t="s">
        <v>289</v>
      </c>
      <c r="Q213" s="285"/>
    </row>
    <row r="216" spans="2:17" ht="15.75" thickBot="1" x14ac:dyDescent="0.3">
      <c r="B216" s="9" t="s">
        <v>183</v>
      </c>
    </row>
    <row r="217" spans="2:17" ht="54" customHeight="1" x14ac:dyDescent="0.25">
      <c r="B217" s="74" t="s">
        <v>33</v>
      </c>
      <c r="C217" s="74" t="s">
        <v>46</v>
      </c>
      <c r="D217" s="55" t="s">
        <v>47</v>
      </c>
      <c r="E217" s="74" t="s">
        <v>48</v>
      </c>
      <c r="F217" s="76" t="s">
        <v>53</v>
      </c>
      <c r="G217" s="94" t="s">
        <v>3</v>
      </c>
    </row>
    <row r="218" spans="2:17" ht="40.5" customHeight="1" x14ac:dyDescent="0.2">
      <c r="B218" s="239" t="s">
        <v>50</v>
      </c>
      <c r="C218" s="6" t="s">
        <v>131</v>
      </c>
      <c r="D218" s="70">
        <v>25</v>
      </c>
      <c r="E218" s="70">
        <v>0</v>
      </c>
      <c r="F218" s="240">
        <f>+E218+E219+E220</f>
        <v>10</v>
      </c>
      <c r="G218" s="202" t="s">
        <v>268</v>
      </c>
    </row>
    <row r="219" spans="2:17" ht="26.25" customHeight="1" x14ac:dyDescent="0.2">
      <c r="B219" s="239"/>
      <c r="C219" s="6" t="s">
        <v>132</v>
      </c>
      <c r="D219" s="73">
        <v>25</v>
      </c>
      <c r="E219" s="70">
        <v>0</v>
      </c>
      <c r="F219" s="241"/>
      <c r="G219" s="202" t="s">
        <v>268</v>
      </c>
    </row>
    <row r="220" spans="2:17" ht="35.25" customHeight="1" x14ac:dyDescent="0.2">
      <c r="B220" s="239"/>
      <c r="C220" s="6" t="s">
        <v>133</v>
      </c>
      <c r="D220" s="70">
        <v>10</v>
      </c>
      <c r="E220" s="70">
        <v>10</v>
      </c>
      <c r="F220" s="242"/>
      <c r="G220" s="202" t="s">
        <v>268</v>
      </c>
    </row>
    <row r="221" spans="2:17" x14ac:dyDescent="0.25">
      <c r="C221"/>
    </row>
    <row r="222" spans="2:17" ht="15.75" thickBot="1" x14ac:dyDescent="0.3">
      <c r="B222" s="9" t="s">
        <v>184</v>
      </c>
    </row>
    <row r="223" spans="2:17" ht="30" x14ac:dyDescent="0.25">
      <c r="B223" s="122" t="s">
        <v>33</v>
      </c>
      <c r="C223" s="122" t="s">
        <v>46</v>
      </c>
      <c r="D223" s="118" t="s">
        <v>47</v>
      </c>
      <c r="E223" s="122" t="s">
        <v>48</v>
      </c>
      <c r="F223" s="76" t="s">
        <v>53</v>
      </c>
      <c r="G223" s="94" t="s">
        <v>3</v>
      </c>
    </row>
    <row r="224" spans="2:17" ht="52.5" customHeight="1" x14ac:dyDescent="0.2">
      <c r="B224" s="239" t="s">
        <v>50</v>
      </c>
      <c r="C224" s="6" t="s">
        <v>131</v>
      </c>
      <c r="D224" s="212">
        <v>25</v>
      </c>
      <c r="E224" s="212">
        <v>0</v>
      </c>
      <c r="F224" s="240">
        <f>+E224+E225+E226</f>
        <v>10</v>
      </c>
      <c r="G224" s="202" t="s">
        <v>268</v>
      </c>
    </row>
    <row r="225" spans="2:7" ht="40.5" customHeight="1" x14ac:dyDescent="0.2">
      <c r="B225" s="239"/>
      <c r="C225" s="6" t="s">
        <v>132</v>
      </c>
      <c r="D225" s="211">
        <v>25</v>
      </c>
      <c r="E225" s="212">
        <v>0</v>
      </c>
      <c r="F225" s="241"/>
      <c r="G225" s="202" t="s">
        <v>268</v>
      </c>
    </row>
    <row r="226" spans="2:7" ht="38.25" customHeight="1" x14ac:dyDescent="0.2">
      <c r="B226" s="239"/>
      <c r="C226" s="6" t="s">
        <v>133</v>
      </c>
      <c r="D226" s="212">
        <v>10</v>
      </c>
      <c r="E226" s="212">
        <v>10</v>
      </c>
      <c r="F226" s="242"/>
      <c r="G226" s="202" t="s">
        <v>268</v>
      </c>
    </row>
    <row r="228" spans="2:7" x14ac:dyDescent="0.25">
      <c r="B228" s="65" t="s">
        <v>54</v>
      </c>
    </row>
    <row r="230" spans="2:7" x14ac:dyDescent="0.25">
      <c r="B230" s="9" t="s">
        <v>183</v>
      </c>
    </row>
    <row r="231" spans="2:7" x14ac:dyDescent="0.25">
      <c r="B231" s="77" t="s">
        <v>33</v>
      </c>
      <c r="C231" s="77" t="s">
        <v>55</v>
      </c>
      <c r="D231" s="74" t="s">
        <v>48</v>
      </c>
      <c r="E231" s="74" t="s">
        <v>16</v>
      </c>
    </row>
    <row r="232" spans="2:7" ht="28.5" x14ac:dyDescent="0.25">
      <c r="B232" s="2" t="s">
        <v>56</v>
      </c>
      <c r="C232" s="7">
        <v>40</v>
      </c>
      <c r="D232" s="70">
        <f>+E197</f>
        <v>0</v>
      </c>
      <c r="E232" s="243">
        <f>+D232+D233</f>
        <v>10</v>
      </c>
    </row>
    <row r="233" spans="2:7" ht="42.75" x14ac:dyDescent="0.25">
      <c r="B233" s="2" t="s">
        <v>57</v>
      </c>
      <c r="C233" s="7">
        <v>60</v>
      </c>
      <c r="D233" s="70">
        <v>10</v>
      </c>
      <c r="E233" s="244"/>
    </row>
    <row r="235" spans="2:7" x14ac:dyDescent="0.25">
      <c r="B235" s="9" t="s">
        <v>184</v>
      </c>
    </row>
    <row r="236" spans="2:7" x14ac:dyDescent="0.25">
      <c r="B236" s="123" t="s">
        <v>33</v>
      </c>
      <c r="C236" s="123" t="s">
        <v>55</v>
      </c>
      <c r="D236" s="122" t="s">
        <v>48</v>
      </c>
      <c r="E236" s="122" t="s">
        <v>16</v>
      </c>
    </row>
    <row r="237" spans="2:7" ht="28.5" x14ac:dyDescent="0.25">
      <c r="B237" s="103" t="s">
        <v>56</v>
      </c>
      <c r="C237" s="104">
        <v>40</v>
      </c>
      <c r="D237" s="212">
        <f>+E207</f>
        <v>0</v>
      </c>
      <c r="E237" s="243">
        <f>+D237+D238</f>
        <v>10</v>
      </c>
    </row>
    <row r="238" spans="2:7" ht="42.75" x14ac:dyDescent="0.25">
      <c r="B238" s="103" t="s">
        <v>57</v>
      </c>
      <c r="C238" s="104">
        <v>60</v>
      </c>
      <c r="D238" s="212">
        <v>10</v>
      </c>
      <c r="E238" s="244"/>
    </row>
  </sheetData>
  <sheetProtection algorithmName="SHA-512" hashValue="q5ISysdwDTv5rr11UUUkNaURTrfjd46TBKRo836oz0Q5UZ7QijjhZzKbAUprxcL8oBKtQ91V0kP6qPrHRc5pRw==" saltValue="SmD/VEYNGaXvRryP9K9TLA==" spinCount="100000" sheet="1" objects="1" scenarios="1"/>
  <mergeCells count="106">
    <mergeCell ref="E232:E233"/>
    <mergeCell ref="B2:P2"/>
    <mergeCell ref="B183:P183"/>
    <mergeCell ref="B207:N207"/>
    <mergeCell ref="E197:E199"/>
    <mergeCell ref="B151:N151"/>
    <mergeCell ref="D154:E154"/>
    <mergeCell ref="D155:E155"/>
    <mergeCell ref="B186:N186"/>
    <mergeCell ref="P140:Q140"/>
    <mergeCell ref="B133:N133"/>
    <mergeCell ref="E40:E41"/>
    <mergeCell ref="O122:P122"/>
    <mergeCell ref="B119:N119"/>
    <mergeCell ref="C102:N102"/>
    <mergeCell ref="B14:C21"/>
    <mergeCell ref="C138:C139"/>
    <mergeCell ref="B138:B139"/>
    <mergeCell ref="E138:E139"/>
    <mergeCell ref="P212:Q212"/>
    <mergeCell ref="P165:Q165"/>
    <mergeCell ref="P166:Q166"/>
    <mergeCell ref="B218:B220"/>
    <mergeCell ref="F218:F220"/>
    <mergeCell ref="B163:B164"/>
    <mergeCell ref="C163:C164"/>
    <mergeCell ref="C209:C210"/>
    <mergeCell ref="P211:Q211"/>
    <mergeCell ref="P213:Q213"/>
    <mergeCell ref="D163:D164"/>
    <mergeCell ref="E163:E164"/>
    <mergeCell ref="F163:F164"/>
    <mergeCell ref="G163:G164"/>
    <mergeCell ref="O125:P125"/>
    <mergeCell ref="O126:P126"/>
    <mergeCell ref="B4:P4"/>
    <mergeCell ref="B22:C22"/>
    <mergeCell ref="C6:N6"/>
    <mergeCell ref="C7:N7"/>
    <mergeCell ref="C8:N8"/>
    <mergeCell ref="C9:N9"/>
    <mergeCell ref="C10:E10"/>
    <mergeCell ref="D98:E98"/>
    <mergeCell ref="B98:B99"/>
    <mergeCell ref="C98:C99"/>
    <mergeCell ref="B113:B114"/>
    <mergeCell ref="C113:C114"/>
    <mergeCell ref="D113:E113"/>
    <mergeCell ref="B45:C52"/>
    <mergeCell ref="B53:C53"/>
    <mergeCell ref="E78:E79"/>
    <mergeCell ref="P167:Q167"/>
    <mergeCell ref="B175:N175"/>
    <mergeCell ref="D178:E178"/>
    <mergeCell ref="D179:E179"/>
    <mergeCell ref="P141:Q141"/>
    <mergeCell ref="G138:G139"/>
    <mergeCell ref="F138:F139"/>
    <mergeCell ref="H163:H164"/>
    <mergeCell ref="I163:I164"/>
    <mergeCell ref="J163:L163"/>
    <mergeCell ref="M163:M164"/>
    <mergeCell ref="N163:N164"/>
    <mergeCell ref="P168:Q168"/>
    <mergeCell ref="P169:Q169"/>
    <mergeCell ref="P170:Q170"/>
    <mergeCell ref="D138:D139"/>
    <mergeCell ref="M138:M139"/>
    <mergeCell ref="B158:N158"/>
    <mergeCell ref="P171:Q171"/>
    <mergeCell ref="P172:Q172"/>
    <mergeCell ref="O138:O139"/>
    <mergeCell ref="P147:Q147"/>
    <mergeCell ref="P138:Q139"/>
    <mergeCell ref="I138:I139"/>
    <mergeCell ref="H138:H139"/>
    <mergeCell ref="N138:N139"/>
    <mergeCell ref="J138:L138"/>
    <mergeCell ref="P142:Q142"/>
    <mergeCell ref="P148:Q148"/>
    <mergeCell ref="O163:O164"/>
    <mergeCell ref="P163:Q164"/>
    <mergeCell ref="B224:B226"/>
    <mergeCell ref="F224:F226"/>
    <mergeCell ref="E237:E238"/>
    <mergeCell ref="E204:E206"/>
    <mergeCell ref="E83:E84"/>
    <mergeCell ref="O127:P127"/>
    <mergeCell ref="O123:P123"/>
    <mergeCell ref="O124:P124"/>
    <mergeCell ref="N209:N210"/>
    <mergeCell ref="O209:O210"/>
    <mergeCell ref="P209:Q210"/>
    <mergeCell ref="B209:B210"/>
    <mergeCell ref="F209:F210"/>
    <mergeCell ref="G209:G210"/>
    <mergeCell ref="H209:H210"/>
    <mergeCell ref="I209:I210"/>
    <mergeCell ref="M209:M210"/>
    <mergeCell ref="D209:D210"/>
    <mergeCell ref="E209:E210"/>
    <mergeCell ref="J209:L209"/>
    <mergeCell ref="P143:Q143"/>
    <mergeCell ref="P144:Q144"/>
    <mergeCell ref="P145:Q145"/>
    <mergeCell ref="P146:Q146"/>
  </mergeCells>
  <dataValidations count="2">
    <dataValidation type="decimal" allowBlank="1" showInputMessage="1" showErrorMessage="1" sqref="WVH983149 WLL983149 C65645 IV65645 SR65645 ACN65645 AMJ65645 AWF65645 BGB65645 BPX65645 BZT65645 CJP65645 CTL65645 DDH65645 DND65645 DWZ65645 EGV65645 EQR65645 FAN65645 FKJ65645 FUF65645 GEB65645 GNX65645 GXT65645 HHP65645 HRL65645 IBH65645 ILD65645 IUZ65645 JEV65645 JOR65645 JYN65645 KIJ65645 KSF65645 LCB65645 LLX65645 LVT65645 MFP65645 MPL65645 MZH65645 NJD65645 NSZ65645 OCV65645 OMR65645 OWN65645 PGJ65645 PQF65645 QAB65645 QJX65645 QTT65645 RDP65645 RNL65645 RXH65645 SHD65645 SQZ65645 TAV65645 TKR65645 TUN65645 UEJ65645 UOF65645 UYB65645 VHX65645 VRT65645 WBP65645 WLL65645 WVH65645 C131181 IV131181 SR131181 ACN131181 AMJ131181 AWF131181 BGB131181 BPX131181 BZT131181 CJP131181 CTL131181 DDH131181 DND131181 DWZ131181 EGV131181 EQR131181 FAN131181 FKJ131181 FUF131181 GEB131181 GNX131181 GXT131181 HHP131181 HRL131181 IBH131181 ILD131181 IUZ131181 JEV131181 JOR131181 JYN131181 KIJ131181 KSF131181 LCB131181 LLX131181 LVT131181 MFP131181 MPL131181 MZH131181 NJD131181 NSZ131181 OCV131181 OMR131181 OWN131181 PGJ131181 PQF131181 QAB131181 QJX131181 QTT131181 RDP131181 RNL131181 RXH131181 SHD131181 SQZ131181 TAV131181 TKR131181 TUN131181 UEJ131181 UOF131181 UYB131181 VHX131181 VRT131181 WBP131181 WLL131181 WVH131181 C196717 IV196717 SR196717 ACN196717 AMJ196717 AWF196717 BGB196717 BPX196717 BZT196717 CJP196717 CTL196717 DDH196717 DND196717 DWZ196717 EGV196717 EQR196717 FAN196717 FKJ196717 FUF196717 GEB196717 GNX196717 GXT196717 HHP196717 HRL196717 IBH196717 ILD196717 IUZ196717 JEV196717 JOR196717 JYN196717 KIJ196717 KSF196717 LCB196717 LLX196717 LVT196717 MFP196717 MPL196717 MZH196717 NJD196717 NSZ196717 OCV196717 OMR196717 OWN196717 PGJ196717 PQF196717 QAB196717 QJX196717 QTT196717 RDP196717 RNL196717 RXH196717 SHD196717 SQZ196717 TAV196717 TKR196717 TUN196717 UEJ196717 UOF196717 UYB196717 VHX196717 VRT196717 WBP196717 WLL196717 WVH196717 C262253 IV262253 SR262253 ACN262253 AMJ262253 AWF262253 BGB262253 BPX262253 BZT262253 CJP262253 CTL262253 DDH262253 DND262253 DWZ262253 EGV262253 EQR262253 FAN262253 FKJ262253 FUF262253 GEB262253 GNX262253 GXT262253 HHP262253 HRL262253 IBH262253 ILD262253 IUZ262253 JEV262253 JOR262253 JYN262253 KIJ262253 KSF262253 LCB262253 LLX262253 LVT262253 MFP262253 MPL262253 MZH262253 NJD262253 NSZ262253 OCV262253 OMR262253 OWN262253 PGJ262253 PQF262253 QAB262253 QJX262253 QTT262253 RDP262253 RNL262253 RXH262253 SHD262253 SQZ262253 TAV262253 TKR262253 TUN262253 UEJ262253 UOF262253 UYB262253 VHX262253 VRT262253 WBP262253 WLL262253 WVH262253 C327789 IV327789 SR327789 ACN327789 AMJ327789 AWF327789 BGB327789 BPX327789 BZT327789 CJP327789 CTL327789 DDH327789 DND327789 DWZ327789 EGV327789 EQR327789 FAN327789 FKJ327789 FUF327789 GEB327789 GNX327789 GXT327789 HHP327789 HRL327789 IBH327789 ILD327789 IUZ327789 JEV327789 JOR327789 JYN327789 KIJ327789 KSF327789 LCB327789 LLX327789 LVT327789 MFP327789 MPL327789 MZH327789 NJD327789 NSZ327789 OCV327789 OMR327789 OWN327789 PGJ327789 PQF327789 QAB327789 QJX327789 QTT327789 RDP327789 RNL327789 RXH327789 SHD327789 SQZ327789 TAV327789 TKR327789 TUN327789 UEJ327789 UOF327789 UYB327789 VHX327789 VRT327789 WBP327789 WLL327789 WVH327789 C393325 IV393325 SR393325 ACN393325 AMJ393325 AWF393325 BGB393325 BPX393325 BZT393325 CJP393325 CTL393325 DDH393325 DND393325 DWZ393325 EGV393325 EQR393325 FAN393325 FKJ393325 FUF393325 GEB393325 GNX393325 GXT393325 HHP393325 HRL393325 IBH393325 ILD393325 IUZ393325 JEV393325 JOR393325 JYN393325 KIJ393325 KSF393325 LCB393325 LLX393325 LVT393325 MFP393325 MPL393325 MZH393325 NJD393325 NSZ393325 OCV393325 OMR393325 OWN393325 PGJ393325 PQF393325 QAB393325 QJX393325 QTT393325 RDP393325 RNL393325 RXH393325 SHD393325 SQZ393325 TAV393325 TKR393325 TUN393325 UEJ393325 UOF393325 UYB393325 VHX393325 VRT393325 WBP393325 WLL393325 WVH393325 C458861 IV458861 SR458861 ACN458861 AMJ458861 AWF458861 BGB458861 BPX458861 BZT458861 CJP458861 CTL458861 DDH458861 DND458861 DWZ458861 EGV458861 EQR458861 FAN458861 FKJ458861 FUF458861 GEB458861 GNX458861 GXT458861 HHP458861 HRL458861 IBH458861 ILD458861 IUZ458861 JEV458861 JOR458861 JYN458861 KIJ458861 KSF458861 LCB458861 LLX458861 LVT458861 MFP458861 MPL458861 MZH458861 NJD458861 NSZ458861 OCV458861 OMR458861 OWN458861 PGJ458861 PQF458861 QAB458861 QJX458861 QTT458861 RDP458861 RNL458861 RXH458861 SHD458861 SQZ458861 TAV458861 TKR458861 TUN458861 UEJ458861 UOF458861 UYB458861 VHX458861 VRT458861 WBP458861 WLL458861 WVH458861 C524397 IV524397 SR524397 ACN524397 AMJ524397 AWF524397 BGB524397 BPX524397 BZT524397 CJP524397 CTL524397 DDH524397 DND524397 DWZ524397 EGV524397 EQR524397 FAN524397 FKJ524397 FUF524397 GEB524397 GNX524397 GXT524397 HHP524397 HRL524397 IBH524397 ILD524397 IUZ524397 JEV524397 JOR524397 JYN524397 KIJ524397 KSF524397 LCB524397 LLX524397 LVT524397 MFP524397 MPL524397 MZH524397 NJD524397 NSZ524397 OCV524397 OMR524397 OWN524397 PGJ524397 PQF524397 QAB524397 QJX524397 QTT524397 RDP524397 RNL524397 RXH524397 SHD524397 SQZ524397 TAV524397 TKR524397 TUN524397 UEJ524397 UOF524397 UYB524397 VHX524397 VRT524397 WBP524397 WLL524397 WVH524397 C589933 IV589933 SR589933 ACN589933 AMJ589933 AWF589933 BGB589933 BPX589933 BZT589933 CJP589933 CTL589933 DDH589933 DND589933 DWZ589933 EGV589933 EQR589933 FAN589933 FKJ589933 FUF589933 GEB589933 GNX589933 GXT589933 HHP589933 HRL589933 IBH589933 ILD589933 IUZ589933 JEV589933 JOR589933 JYN589933 KIJ589933 KSF589933 LCB589933 LLX589933 LVT589933 MFP589933 MPL589933 MZH589933 NJD589933 NSZ589933 OCV589933 OMR589933 OWN589933 PGJ589933 PQF589933 QAB589933 QJX589933 QTT589933 RDP589933 RNL589933 RXH589933 SHD589933 SQZ589933 TAV589933 TKR589933 TUN589933 UEJ589933 UOF589933 UYB589933 VHX589933 VRT589933 WBP589933 WLL589933 WVH589933 C655469 IV655469 SR655469 ACN655469 AMJ655469 AWF655469 BGB655469 BPX655469 BZT655469 CJP655469 CTL655469 DDH655469 DND655469 DWZ655469 EGV655469 EQR655469 FAN655469 FKJ655469 FUF655469 GEB655469 GNX655469 GXT655469 HHP655469 HRL655469 IBH655469 ILD655469 IUZ655469 JEV655469 JOR655469 JYN655469 KIJ655469 KSF655469 LCB655469 LLX655469 LVT655469 MFP655469 MPL655469 MZH655469 NJD655469 NSZ655469 OCV655469 OMR655469 OWN655469 PGJ655469 PQF655469 QAB655469 QJX655469 QTT655469 RDP655469 RNL655469 RXH655469 SHD655469 SQZ655469 TAV655469 TKR655469 TUN655469 UEJ655469 UOF655469 UYB655469 VHX655469 VRT655469 WBP655469 WLL655469 WVH655469 C721005 IV721005 SR721005 ACN721005 AMJ721005 AWF721005 BGB721005 BPX721005 BZT721005 CJP721005 CTL721005 DDH721005 DND721005 DWZ721005 EGV721005 EQR721005 FAN721005 FKJ721005 FUF721005 GEB721005 GNX721005 GXT721005 HHP721005 HRL721005 IBH721005 ILD721005 IUZ721005 JEV721005 JOR721005 JYN721005 KIJ721005 KSF721005 LCB721005 LLX721005 LVT721005 MFP721005 MPL721005 MZH721005 NJD721005 NSZ721005 OCV721005 OMR721005 OWN721005 PGJ721005 PQF721005 QAB721005 QJX721005 QTT721005 RDP721005 RNL721005 RXH721005 SHD721005 SQZ721005 TAV721005 TKR721005 TUN721005 UEJ721005 UOF721005 UYB721005 VHX721005 VRT721005 WBP721005 WLL721005 WVH721005 C786541 IV786541 SR786541 ACN786541 AMJ786541 AWF786541 BGB786541 BPX786541 BZT786541 CJP786541 CTL786541 DDH786541 DND786541 DWZ786541 EGV786541 EQR786541 FAN786541 FKJ786541 FUF786541 GEB786541 GNX786541 GXT786541 HHP786541 HRL786541 IBH786541 ILD786541 IUZ786541 JEV786541 JOR786541 JYN786541 KIJ786541 KSF786541 LCB786541 LLX786541 LVT786541 MFP786541 MPL786541 MZH786541 NJD786541 NSZ786541 OCV786541 OMR786541 OWN786541 PGJ786541 PQF786541 QAB786541 QJX786541 QTT786541 RDP786541 RNL786541 RXH786541 SHD786541 SQZ786541 TAV786541 TKR786541 TUN786541 UEJ786541 UOF786541 UYB786541 VHX786541 VRT786541 WBP786541 WLL786541 WVH786541 C852077 IV852077 SR852077 ACN852077 AMJ852077 AWF852077 BGB852077 BPX852077 BZT852077 CJP852077 CTL852077 DDH852077 DND852077 DWZ852077 EGV852077 EQR852077 FAN852077 FKJ852077 FUF852077 GEB852077 GNX852077 GXT852077 HHP852077 HRL852077 IBH852077 ILD852077 IUZ852077 JEV852077 JOR852077 JYN852077 KIJ852077 KSF852077 LCB852077 LLX852077 LVT852077 MFP852077 MPL852077 MZH852077 NJD852077 NSZ852077 OCV852077 OMR852077 OWN852077 PGJ852077 PQF852077 QAB852077 QJX852077 QTT852077 RDP852077 RNL852077 RXH852077 SHD852077 SQZ852077 TAV852077 TKR852077 TUN852077 UEJ852077 UOF852077 UYB852077 VHX852077 VRT852077 WBP852077 WLL852077 WVH852077 C917613 IV917613 SR917613 ACN917613 AMJ917613 AWF917613 BGB917613 BPX917613 BZT917613 CJP917613 CTL917613 DDH917613 DND917613 DWZ917613 EGV917613 EQR917613 FAN917613 FKJ917613 FUF917613 GEB917613 GNX917613 GXT917613 HHP917613 HRL917613 IBH917613 ILD917613 IUZ917613 JEV917613 JOR917613 JYN917613 KIJ917613 KSF917613 LCB917613 LLX917613 LVT917613 MFP917613 MPL917613 MZH917613 NJD917613 NSZ917613 OCV917613 OMR917613 OWN917613 PGJ917613 PQF917613 QAB917613 QJX917613 QTT917613 RDP917613 RNL917613 RXH917613 SHD917613 SQZ917613 TAV917613 TKR917613 TUN917613 UEJ917613 UOF917613 UYB917613 VHX917613 VRT917613 WBP917613 WLL917613 WVH917613 C983149 IV983149 SR983149 ACN983149 AMJ983149 AWF983149 BGB983149 BPX983149 BZT983149 CJP983149 CTL983149 DDH983149 DND983149 DWZ983149 EGV983149 EQR983149 FAN983149 FKJ983149 FUF983149 GEB983149 GNX983149 GXT983149 HHP983149 HRL983149 IBH983149 ILD983149 IUZ983149 JEV983149 JOR983149 JYN983149 KIJ983149 KSF983149 LCB983149 LLX983149 LVT983149 MFP983149 MPL983149 MZH983149 NJD983149 NSZ983149 OCV983149 OMR983149 OWN983149 PGJ983149 PQF983149 QAB983149 QJX983149 QTT983149 RDP983149 RNL983149 RXH983149 SHD983149 SQZ983149 TAV983149 TKR983149 TUN983149 UEJ983149 UOF983149 UYB983149 VHX983149 VRT983149 WBP983149 IV24:IV86 SR24:SR86 ACN24:ACN86 AMJ24:AMJ86 AWF24:AWF86 BGB24:BGB86 BPX24:BPX86 BZT24:BZT86 CJP24:CJP86 CTL24:CTL86 DDH24:DDH86 DND24:DND86 DWZ24:DWZ86 EGV24:EGV86 EQR24:EQR86 FAN24:FAN86 FKJ24:FKJ86 FUF24:FUF86 GEB24:GEB86 GNX24:GNX86 GXT24:GXT86 HHP24:HHP86 HRL24:HRL86 IBH24:IBH86 ILD24:ILD86 IUZ24:IUZ86 JEV24:JEV86 JOR24:JOR86 JYN24:JYN86 KIJ24:KIJ86 KSF24:KSF86 LCB24:LCB86 LLX24:LLX86 LVT24:LVT86 MFP24:MFP86 MPL24:MPL86 MZH24:MZH86 NJD24:NJD86 NSZ24:NSZ86 OCV24:OCV86 OMR24:OMR86 OWN24:OWN86 PGJ24:PGJ86 PQF24:PQF86 QAB24:QAB86 QJX24:QJX86 QTT24:QTT86 RDP24:RDP86 RNL24:RNL86 RXH24:RXH86 SHD24:SHD86 SQZ24:SQZ86 TAV24:TAV86 TKR24:TKR86 TUN24:TUN86 UEJ24:UEJ86 UOF24:UOF86 UYB24:UYB86 VHX24:VHX86 VRT24:VRT86 WBP24:WBP86 WLL24:WLL86 WVH24:WVH86">
      <formula1>0</formula1>
      <formula2>1</formula2>
    </dataValidation>
    <dataValidation type="list" allowBlank="1" showInputMessage="1" showErrorMessage="1" sqref="WVE983149 A65645 IS65645 SO65645 ACK65645 AMG65645 AWC65645 BFY65645 BPU65645 BZQ65645 CJM65645 CTI65645 DDE65645 DNA65645 DWW65645 EGS65645 EQO65645 FAK65645 FKG65645 FUC65645 GDY65645 GNU65645 GXQ65645 HHM65645 HRI65645 IBE65645 ILA65645 IUW65645 JES65645 JOO65645 JYK65645 KIG65645 KSC65645 LBY65645 LLU65645 LVQ65645 MFM65645 MPI65645 MZE65645 NJA65645 NSW65645 OCS65645 OMO65645 OWK65645 PGG65645 PQC65645 PZY65645 QJU65645 QTQ65645 RDM65645 RNI65645 RXE65645 SHA65645 SQW65645 TAS65645 TKO65645 TUK65645 UEG65645 UOC65645 UXY65645 VHU65645 VRQ65645 WBM65645 WLI65645 WVE65645 A131181 IS131181 SO131181 ACK131181 AMG131181 AWC131181 BFY131181 BPU131181 BZQ131181 CJM131181 CTI131181 DDE131181 DNA131181 DWW131181 EGS131181 EQO131181 FAK131181 FKG131181 FUC131181 GDY131181 GNU131181 GXQ131181 HHM131181 HRI131181 IBE131181 ILA131181 IUW131181 JES131181 JOO131181 JYK131181 KIG131181 KSC131181 LBY131181 LLU131181 LVQ131181 MFM131181 MPI131181 MZE131181 NJA131181 NSW131181 OCS131181 OMO131181 OWK131181 PGG131181 PQC131181 PZY131181 QJU131181 QTQ131181 RDM131181 RNI131181 RXE131181 SHA131181 SQW131181 TAS131181 TKO131181 TUK131181 UEG131181 UOC131181 UXY131181 VHU131181 VRQ131181 WBM131181 WLI131181 WVE131181 A196717 IS196717 SO196717 ACK196717 AMG196717 AWC196717 BFY196717 BPU196717 BZQ196717 CJM196717 CTI196717 DDE196717 DNA196717 DWW196717 EGS196717 EQO196717 FAK196717 FKG196717 FUC196717 GDY196717 GNU196717 GXQ196717 HHM196717 HRI196717 IBE196717 ILA196717 IUW196717 JES196717 JOO196717 JYK196717 KIG196717 KSC196717 LBY196717 LLU196717 LVQ196717 MFM196717 MPI196717 MZE196717 NJA196717 NSW196717 OCS196717 OMO196717 OWK196717 PGG196717 PQC196717 PZY196717 QJU196717 QTQ196717 RDM196717 RNI196717 RXE196717 SHA196717 SQW196717 TAS196717 TKO196717 TUK196717 UEG196717 UOC196717 UXY196717 VHU196717 VRQ196717 WBM196717 WLI196717 WVE196717 A262253 IS262253 SO262253 ACK262253 AMG262253 AWC262253 BFY262253 BPU262253 BZQ262253 CJM262253 CTI262253 DDE262253 DNA262253 DWW262253 EGS262253 EQO262253 FAK262253 FKG262253 FUC262253 GDY262253 GNU262253 GXQ262253 HHM262253 HRI262253 IBE262253 ILA262253 IUW262253 JES262253 JOO262253 JYK262253 KIG262253 KSC262253 LBY262253 LLU262253 LVQ262253 MFM262253 MPI262253 MZE262253 NJA262253 NSW262253 OCS262253 OMO262253 OWK262253 PGG262253 PQC262253 PZY262253 QJU262253 QTQ262253 RDM262253 RNI262253 RXE262253 SHA262253 SQW262253 TAS262253 TKO262253 TUK262253 UEG262253 UOC262253 UXY262253 VHU262253 VRQ262253 WBM262253 WLI262253 WVE262253 A327789 IS327789 SO327789 ACK327789 AMG327789 AWC327789 BFY327789 BPU327789 BZQ327789 CJM327789 CTI327789 DDE327789 DNA327789 DWW327789 EGS327789 EQO327789 FAK327789 FKG327789 FUC327789 GDY327789 GNU327789 GXQ327789 HHM327789 HRI327789 IBE327789 ILA327789 IUW327789 JES327789 JOO327789 JYK327789 KIG327789 KSC327789 LBY327789 LLU327789 LVQ327789 MFM327789 MPI327789 MZE327789 NJA327789 NSW327789 OCS327789 OMO327789 OWK327789 PGG327789 PQC327789 PZY327789 QJU327789 QTQ327789 RDM327789 RNI327789 RXE327789 SHA327789 SQW327789 TAS327789 TKO327789 TUK327789 UEG327789 UOC327789 UXY327789 VHU327789 VRQ327789 WBM327789 WLI327789 WVE327789 A393325 IS393325 SO393325 ACK393325 AMG393325 AWC393325 BFY393325 BPU393325 BZQ393325 CJM393325 CTI393325 DDE393325 DNA393325 DWW393325 EGS393325 EQO393325 FAK393325 FKG393325 FUC393325 GDY393325 GNU393325 GXQ393325 HHM393325 HRI393325 IBE393325 ILA393325 IUW393325 JES393325 JOO393325 JYK393325 KIG393325 KSC393325 LBY393325 LLU393325 LVQ393325 MFM393325 MPI393325 MZE393325 NJA393325 NSW393325 OCS393325 OMO393325 OWK393325 PGG393325 PQC393325 PZY393325 QJU393325 QTQ393325 RDM393325 RNI393325 RXE393325 SHA393325 SQW393325 TAS393325 TKO393325 TUK393325 UEG393325 UOC393325 UXY393325 VHU393325 VRQ393325 WBM393325 WLI393325 WVE393325 A458861 IS458861 SO458861 ACK458861 AMG458861 AWC458861 BFY458861 BPU458861 BZQ458861 CJM458861 CTI458861 DDE458861 DNA458861 DWW458861 EGS458861 EQO458861 FAK458861 FKG458861 FUC458861 GDY458861 GNU458861 GXQ458861 HHM458861 HRI458861 IBE458861 ILA458861 IUW458861 JES458861 JOO458861 JYK458861 KIG458861 KSC458861 LBY458861 LLU458861 LVQ458861 MFM458861 MPI458861 MZE458861 NJA458861 NSW458861 OCS458861 OMO458861 OWK458861 PGG458861 PQC458861 PZY458861 QJU458861 QTQ458861 RDM458861 RNI458861 RXE458861 SHA458861 SQW458861 TAS458861 TKO458861 TUK458861 UEG458861 UOC458861 UXY458861 VHU458861 VRQ458861 WBM458861 WLI458861 WVE458861 A524397 IS524397 SO524397 ACK524397 AMG524397 AWC524397 BFY524397 BPU524397 BZQ524397 CJM524397 CTI524397 DDE524397 DNA524397 DWW524397 EGS524397 EQO524397 FAK524397 FKG524397 FUC524397 GDY524397 GNU524397 GXQ524397 HHM524397 HRI524397 IBE524397 ILA524397 IUW524397 JES524397 JOO524397 JYK524397 KIG524397 KSC524397 LBY524397 LLU524397 LVQ524397 MFM524397 MPI524397 MZE524397 NJA524397 NSW524397 OCS524397 OMO524397 OWK524397 PGG524397 PQC524397 PZY524397 QJU524397 QTQ524397 RDM524397 RNI524397 RXE524397 SHA524397 SQW524397 TAS524397 TKO524397 TUK524397 UEG524397 UOC524397 UXY524397 VHU524397 VRQ524397 WBM524397 WLI524397 WVE524397 A589933 IS589933 SO589933 ACK589933 AMG589933 AWC589933 BFY589933 BPU589933 BZQ589933 CJM589933 CTI589933 DDE589933 DNA589933 DWW589933 EGS589933 EQO589933 FAK589933 FKG589933 FUC589933 GDY589933 GNU589933 GXQ589933 HHM589933 HRI589933 IBE589933 ILA589933 IUW589933 JES589933 JOO589933 JYK589933 KIG589933 KSC589933 LBY589933 LLU589933 LVQ589933 MFM589933 MPI589933 MZE589933 NJA589933 NSW589933 OCS589933 OMO589933 OWK589933 PGG589933 PQC589933 PZY589933 QJU589933 QTQ589933 RDM589933 RNI589933 RXE589933 SHA589933 SQW589933 TAS589933 TKO589933 TUK589933 UEG589933 UOC589933 UXY589933 VHU589933 VRQ589933 WBM589933 WLI589933 WVE589933 A655469 IS655469 SO655469 ACK655469 AMG655469 AWC655469 BFY655469 BPU655469 BZQ655469 CJM655469 CTI655469 DDE655469 DNA655469 DWW655469 EGS655469 EQO655469 FAK655469 FKG655469 FUC655469 GDY655469 GNU655469 GXQ655469 HHM655469 HRI655469 IBE655469 ILA655469 IUW655469 JES655469 JOO655469 JYK655469 KIG655469 KSC655469 LBY655469 LLU655469 LVQ655469 MFM655469 MPI655469 MZE655469 NJA655469 NSW655469 OCS655469 OMO655469 OWK655469 PGG655469 PQC655469 PZY655469 QJU655469 QTQ655469 RDM655469 RNI655469 RXE655469 SHA655469 SQW655469 TAS655469 TKO655469 TUK655469 UEG655469 UOC655469 UXY655469 VHU655469 VRQ655469 WBM655469 WLI655469 WVE655469 A721005 IS721005 SO721005 ACK721005 AMG721005 AWC721005 BFY721005 BPU721005 BZQ721005 CJM721005 CTI721005 DDE721005 DNA721005 DWW721005 EGS721005 EQO721005 FAK721005 FKG721005 FUC721005 GDY721005 GNU721005 GXQ721005 HHM721005 HRI721005 IBE721005 ILA721005 IUW721005 JES721005 JOO721005 JYK721005 KIG721005 KSC721005 LBY721005 LLU721005 LVQ721005 MFM721005 MPI721005 MZE721005 NJA721005 NSW721005 OCS721005 OMO721005 OWK721005 PGG721005 PQC721005 PZY721005 QJU721005 QTQ721005 RDM721005 RNI721005 RXE721005 SHA721005 SQW721005 TAS721005 TKO721005 TUK721005 UEG721005 UOC721005 UXY721005 VHU721005 VRQ721005 WBM721005 WLI721005 WVE721005 A786541 IS786541 SO786541 ACK786541 AMG786541 AWC786541 BFY786541 BPU786541 BZQ786541 CJM786541 CTI786541 DDE786541 DNA786541 DWW786541 EGS786541 EQO786541 FAK786541 FKG786541 FUC786541 GDY786541 GNU786541 GXQ786541 HHM786541 HRI786541 IBE786541 ILA786541 IUW786541 JES786541 JOO786541 JYK786541 KIG786541 KSC786541 LBY786541 LLU786541 LVQ786541 MFM786541 MPI786541 MZE786541 NJA786541 NSW786541 OCS786541 OMO786541 OWK786541 PGG786541 PQC786541 PZY786541 QJU786541 QTQ786541 RDM786541 RNI786541 RXE786541 SHA786541 SQW786541 TAS786541 TKO786541 TUK786541 UEG786541 UOC786541 UXY786541 VHU786541 VRQ786541 WBM786541 WLI786541 WVE786541 A852077 IS852077 SO852077 ACK852077 AMG852077 AWC852077 BFY852077 BPU852077 BZQ852077 CJM852077 CTI852077 DDE852077 DNA852077 DWW852077 EGS852077 EQO852077 FAK852077 FKG852077 FUC852077 GDY852077 GNU852077 GXQ852077 HHM852077 HRI852077 IBE852077 ILA852077 IUW852077 JES852077 JOO852077 JYK852077 KIG852077 KSC852077 LBY852077 LLU852077 LVQ852077 MFM852077 MPI852077 MZE852077 NJA852077 NSW852077 OCS852077 OMO852077 OWK852077 PGG852077 PQC852077 PZY852077 QJU852077 QTQ852077 RDM852077 RNI852077 RXE852077 SHA852077 SQW852077 TAS852077 TKO852077 TUK852077 UEG852077 UOC852077 UXY852077 VHU852077 VRQ852077 WBM852077 WLI852077 WVE852077 A917613 IS917613 SO917613 ACK917613 AMG917613 AWC917613 BFY917613 BPU917613 BZQ917613 CJM917613 CTI917613 DDE917613 DNA917613 DWW917613 EGS917613 EQO917613 FAK917613 FKG917613 FUC917613 GDY917613 GNU917613 GXQ917613 HHM917613 HRI917613 IBE917613 ILA917613 IUW917613 JES917613 JOO917613 JYK917613 KIG917613 KSC917613 LBY917613 LLU917613 LVQ917613 MFM917613 MPI917613 MZE917613 NJA917613 NSW917613 OCS917613 OMO917613 OWK917613 PGG917613 PQC917613 PZY917613 QJU917613 QTQ917613 RDM917613 RNI917613 RXE917613 SHA917613 SQW917613 TAS917613 TKO917613 TUK917613 UEG917613 UOC917613 UXY917613 VHU917613 VRQ917613 WBM917613 WLI917613 WVE917613 A983149 IS983149 SO983149 ACK983149 AMG983149 AWC983149 BFY983149 BPU983149 BZQ983149 CJM983149 CTI983149 DDE983149 DNA983149 DWW983149 EGS983149 EQO983149 FAK983149 FKG983149 FUC983149 GDY983149 GNU983149 GXQ983149 HHM983149 HRI983149 IBE983149 ILA983149 IUW983149 JES983149 JOO983149 JYK983149 KIG983149 KSC983149 LBY983149 LLU983149 LVQ983149 MFM983149 MPI983149 MZE983149 NJA983149 NSW983149 OCS983149 OMO983149 OWK983149 PGG983149 PQC983149 PZY983149 QJU983149 QTQ983149 RDM983149 RNI983149 RXE983149 SHA983149 SQW983149 TAS983149 TKO983149 TUK983149 UEG983149 UOC983149 UXY983149 VHU983149 VRQ983149 WBM983149 WLI983149 A24:A86 IS24:IS86 SO24:SO86 ACK24:ACK86 AMG24:AMG86 AWC24:AWC86 BFY24:BFY86 BPU24:BPU86 BZQ24:BZQ86 CJM24:CJM86 CTI24:CTI86 DDE24:DDE86 DNA24:DNA86 DWW24:DWW86 EGS24:EGS86 EQO24:EQO86 FAK24:FAK86 FKG24:FKG86 FUC24:FUC86 GDY24:GDY86 GNU24:GNU86 GXQ24:GXQ86 HHM24:HHM86 HRI24:HRI86 IBE24:IBE86 ILA24:ILA86 IUW24:IUW86 JES24:JES86 JOO24:JOO86 JYK24:JYK86 KIG24:KIG86 KSC24:KSC86 LBY24:LBY86 LLU24:LLU86 LVQ24:LVQ86 MFM24:MFM86 MPI24:MPI86 MZE24:MZE86 NJA24:NJA86 NSW24:NSW86 OCS24:OCS86 OMO24:OMO86 OWK24:OWK86 PGG24:PGG86 PQC24:PQC86 PZY24:PZY86 QJU24:QJU86 QTQ24:QTQ86 RDM24:RDM86 RNI24:RNI86 RXE24:RXE86 SHA24:SHA86 SQW24:SQW86 TAS24:TAS86 TKO24:TKO86 TUK24:TUK86 UEG24:UEG86 UOC24:UOC86 UXY24:UXY86 VHU24:VHU86 VRQ24:VRQ86 WBM24:WBM86 WLI24:WLI86 WVE24:WVE86">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2" customWidth="1"/>
    <col min="2" max="2" width="55.5703125" style="152" customWidth="1"/>
    <col min="3" max="3" width="41.28515625" style="152" customWidth="1"/>
    <col min="4" max="4" width="29.42578125" style="152" customWidth="1"/>
    <col min="5" max="5" width="29.140625" style="152" customWidth="1"/>
    <col min="6" max="16384" width="11.42578125" style="102"/>
  </cols>
  <sheetData>
    <row r="1" spans="1:5" x14ac:dyDescent="0.25">
      <c r="A1" s="294" t="s">
        <v>92</v>
      </c>
      <c r="B1" s="295"/>
      <c r="C1" s="295"/>
      <c r="D1" s="295"/>
      <c r="E1" s="125"/>
    </row>
    <row r="2" spans="1:5" ht="27.75" customHeight="1" x14ac:dyDescent="0.25">
      <c r="A2" s="126"/>
      <c r="B2" s="296" t="s">
        <v>75</v>
      </c>
      <c r="C2" s="296"/>
      <c r="D2" s="296"/>
      <c r="E2" s="127"/>
    </row>
    <row r="3" spans="1:5" ht="21" customHeight="1" x14ac:dyDescent="0.25">
      <c r="A3" s="128"/>
      <c r="B3" s="296" t="s">
        <v>152</v>
      </c>
      <c r="C3" s="296"/>
      <c r="D3" s="296"/>
      <c r="E3" s="129"/>
    </row>
    <row r="4" spans="1:5" thickBot="1" x14ac:dyDescent="0.3">
      <c r="A4" s="130"/>
      <c r="B4" s="131"/>
      <c r="C4" s="131"/>
      <c r="D4" s="131"/>
      <c r="E4" s="132"/>
    </row>
    <row r="5" spans="1:5" ht="26.25" customHeight="1" thickBot="1" x14ac:dyDescent="0.3">
      <c r="A5" s="130"/>
      <c r="B5" s="133" t="s">
        <v>76</v>
      </c>
      <c r="C5" s="297"/>
      <c r="D5" s="298"/>
      <c r="E5" s="132"/>
    </row>
    <row r="6" spans="1:5" ht="27.75" customHeight="1" thickBot="1" x14ac:dyDescent="0.3">
      <c r="A6" s="130"/>
      <c r="B6" s="157" t="s">
        <v>77</v>
      </c>
      <c r="C6" s="299"/>
      <c r="D6" s="300"/>
      <c r="E6" s="132"/>
    </row>
    <row r="7" spans="1:5" ht="29.25" customHeight="1" thickBot="1" x14ac:dyDescent="0.3">
      <c r="A7" s="130"/>
      <c r="B7" s="157" t="s">
        <v>153</v>
      </c>
      <c r="C7" s="292" t="s">
        <v>154</v>
      </c>
      <c r="D7" s="293"/>
      <c r="E7" s="132"/>
    </row>
    <row r="8" spans="1:5" ht="16.5" thickBot="1" x14ac:dyDescent="0.3">
      <c r="A8" s="130"/>
      <c r="B8" s="158" t="s">
        <v>155</v>
      </c>
      <c r="C8" s="287"/>
      <c r="D8" s="288"/>
      <c r="E8" s="132"/>
    </row>
    <row r="9" spans="1:5" ht="23.25" customHeight="1" thickBot="1" x14ac:dyDescent="0.3">
      <c r="A9" s="130"/>
      <c r="B9" s="158" t="s">
        <v>155</v>
      </c>
      <c r="C9" s="287"/>
      <c r="D9" s="288"/>
      <c r="E9" s="132"/>
    </row>
    <row r="10" spans="1:5" ht="26.25" customHeight="1" thickBot="1" x14ac:dyDescent="0.3">
      <c r="A10" s="130"/>
      <c r="B10" s="158" t="s">
        <v>155</v>
      </c>
      <c r="C10" s="287"/>
      <c r="D10" s="288"/>
      <c r="E10" s="132"/>
    </row>
    <row r="11" spans="1:5" ht="21.75" customHeight="1" thickBot="1" x14ac:dyDescent="0.3">
      <c r="A11" s="130"/>
      <c r="B11" s="158" t="s">
        <v>155</v>
      </c>
      <c r="C11" s="287"/>
      <c r="D11" s="288"/>
      <c r="E11" s="132"/>
    </row>
    <row r="12" spans="1:5" ht="32.25" thickBot="1" x14ac:dyDescent="0.3">
      <c r="A12" s="130"/>
      <c r="B12" s="159" t="s">
        <v>156</v>
      </c>
      <c r="C12" s="287">
        <f>SUM(C8:D11)</f>
        <v>0</v>
      </c>
      <c r="D12" s="288"/>
      <c r="E12" s="132"/>
    </row>
    <row r="13" spans="1:5" ht="26.25" customHeight="1" thickBot="1" x14ac:dyDescent="0.3">
      <c r="A13" s="130"/>
      <c r="B13" s="159" t="s">
        <v>157</v>
      </c>
      <c r="C13" s="287">
        <f>+C12/616000</f>
        <v>0</v>
      </c>
      <c r="D13" s="288"/>
      <c r="E13" s="132"/>
    </row>
    <row r="14" spans="1:5" ht="24.75" customHeight="1" x14ac:dyDescent="0.25">
      <c r="A14" s="130"/>
      <c r="B14" s="131"/>
      <c r="C14" s="135"/>
      <c r="D14" s="136"/>
      <c r="E14" s="132"/>
    </row>
    <row r="15" spans="1:5" ht="28.5" customHeight="1" thickBot="1" x14ac:dyDescent="0.3">
      <c r="A15" s="130"/>
      <c r="B15" s="131" t="s">
        <v>158</v>
      </c>
      <c r="C15" s="135"/>
      <c r="D15" s="136"/>
      <c r="E15" s="132"/>
    </row>
    <row r="16" spans="1:5" ht="27" customHeight="1" x14ac:dyDescent="0.25">
      <c r="A16" s="130"/>
      <c r="B16" s="137" t="s">
        <v>78</v>
      </c>
      <c r="C16" s="138"/>
      <c r="D16" s="139"/>
      <c r="E16" s="132"/>
    </row>
    <row r="17" spans="1:6" ht="28.5" customHeight="1" x14ac:dyDescent="0.25">
      <c r="A17" s="130"/>
      <c r="B17" s="130" t="s">
        <v>79</v>
      </c>
      <c r="C17" s="140"/>
      <c r="D17" s="132"/>
      <c r="E17" s="132"/>
    </row>
    <row r="18" spans="1:6" ht="15" x14ac:dyDescent="0.25">
      <c r="A18" s="130"/>
      <c r="B18" s="130" t="s">
        <v>80</v>
      </c>
      <c r="C18" s="140"/>
      <c r="D18" s="132"/>
      <c r="E18" s="132"/>
    </row>
    <row r="19" spans="1:6" ht="27" customHeight="1" thickBot="1" x14ac:dyDescent="0.3">
      <c r="A19" s="130"/>
      <c r="B19" s="141" t="s">
        <v>81</v>
      </c>
      <c r="C19" s="142"/>
      <c r="D19" s="143"/>
      <c r="E19" s="132"/>
    </row>
    <row r="20" spans="1:6" ht="27" customHeight="1" thickBot="1" x14ac:dyDescent="0.3">
      <c r="A20" s="130"/>
      <c r="B20" s="289" t="s">
        <v>82</v>
      </c>
      <c r="C20" s="290"/>
      <c r="D20" s="291"/>
      <c r="E20" s="132"/>
    </row>
    <row r="21" spans="1:6" ht="16.5" thickBot="1" x14ac:dyDescent="0.3">
      <c r="A21" s="130"/>
      <c r="B21" s="289" t="s">
        <v>83</v>
      </c>
      <c r="C21" s="290"/>
      <c r="D21" s="291"/>
      <c r="E21" s="132"/>
    </row>
    <row r="22" spans="1:6" x14ac:dyDescent="0.25">
      <c r="A22" s="130"/>
      <c r="B22" s="144" t="s">
        <v>159</v>
      </c>
      <c r="C22" s="145"/>
      <c r="D22" s="136" t="s">
        <v>84</v>
      </c>
      <c r="E22" s="132"/>
    </row>
    <row r="23" spans="1:6" ht="16.5" thickBot="1" x14ac:dyDescent="0.3">
      <c r="A23" s="130"/>
      <c r="B23" s="134" t="s">
        <v>85</v>
      </c>
      <c r="C23" s="146"/>
      <c r="D23" s="147" t="s">
        <v>84</v>
      </c>
      <c r="E23" s="132"/>
    </row>
    <row r="24" spans="1:6" ht="16.5" thickBot="1" x14ac:dyDescent="0.3">
      <c r="A24" s="130"/>
      <c r="B24" s="148"/>
      <c r="C24" s="149"/>
      <c r="D24" s="131"/>
      <c r="E24" s="150"/>
    </row>
    <row r="25" spans="1:6" x14ac:dyDescent="0.25">
      <c r="A25" s="304"/>
      <c r="B25" s="305" t="s">
        <v>86</v>
      </c>
      <c r="C25" s="307" t="s">
        <v>87</v>
      </c>
      <c r="D25" s="308"/>
      <c r="E25" s="309"/>
      <c r="F25" s="301"/>
    </row>
    <row r="26" spans="1:6" ht="16.5" thickBot="1" x14ac:dyDescent="0.3">
      <c r="A26" s="304"/>
      <c r="B26" s="306"/>
      <c r="C26" s="302" t="s">
        <v>88</v>
      </c>
      <c r="D26" s="303"/>
      <c r="E26" s="309"/>
      <c r="F26" s="301"/>
    </row>
    <row r="27" spans="1:6" thickBot="1" x14ac:dyDescent="0.3">
      <c r="A27" s="141"/>
      <c r="B27" s="151"/>
      <c r="C27" s="151"/>
      <c r="D27" s="151"/>
      <c r="E27" s="143"/>
      <c r="F27" s="124"/>
    </row>
    <row r="28" spans="1:6" x14ac:dyDescent="0.25">
      <c r="B28" s="153" t="s">
        <v>160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2014-12-11T23:24:21Z</dcterms:modified>
</cp:coreProperties>
</file>